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<sst xmlns="http://schemas.openxmlformats.org/spreadsheetml/2006/main" count="117" uniqueCount="53">
  <si>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13/12/2021 23:16:02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</si>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</sst>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5.3540000000000001</c:v>
                </c:pt>
                <c:pt idx="8">
                  <c:v>134.25299999999999</c:v>
                </c:pt>
                <c:pt idx="9">
                  <c:v>10.681999999999999</c:v>
                </c:pt>
                <c:pt idx="10">
                  <c:v>36.979999999999997</c:v>
                </c:pt>
                <c:pt idx="12">
                  <c:v>27.873999999999999</c:v>
                </c:pt>
                <c:pt idx="13">
                  <c:v>27.597999999999999</c:v>
                </c:pt>
                <c:pt idx="14">
                  <c:v>56.097999999999999</c:v>
                </c:pt>
                <c:pt idx="15">
                  <c:v>46.741999999999997</c:v>
                </c:pt>
                <c:pt idx="16">
                  <c:v>16.249000000000002</c:v>
                </c:pt>
                <c:pt idx="17">
                  <c:v>11.329000000000001</c:v>
                </c:pt>
                <c:pt idx="18">
                  <c:v>2.1269999999999998</c:v>
                </c:pt>
                <c:pt idx="19">
                  <c:v>1.417</c:v>
                </c:pt>
                <c:pt idx="20">
                  <c:v>0.79300000000000004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</c:v>
                </c:pt>
                <c:pt idx="7">
                  <c:v>10.8</c:v>
                </c:pt>
                <c:pt idx="8">
                  <c:v>0</c:v>
                </c:pt>
                <c:pt idx="9">
                  <c:v>15.8</c:v>
                </c:pt>
                <c:pt idx="10">
                  <c:v>0</c:v>
                </c:pt>
                <c:pt idx="11">
                  <c:v>89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3.8180000000000001</c:v>
                </c:pt>
                <c:pt idx="1">
                  <c:v>3.3470000000000004</c:v>
                </c:pt>
                <c:pt idx="2">
                  <c:v>9.379999999999999</c:v>
                </c:pt>
                <c:pt idx="3">
                  <c:v>14.420000000000002</c:v>
                </c:pt>
                <c:pt idx="4">
                  <c:v>16.067</c:v>
                </c:pt>
                <c:pt idx="5">
                  <c:v>11.831999999999999</c:v>
                </c:pt>
                <c:pt idx="7">
                  <c:v>7.9789999999999992</c:v>
                </c:pt>
                <c:pt idx="8">
                  <c:v>72.641000000000005</c:v>
                </c:pt>
                <c:pt idx="9">
                  <c:v>6.6479999999999997</c:v>
                </c:pt>
                <c:pt idx="10">
                  <c:v>19.463000000000001</c:v>
                </c:pt>
                <c:pt idx="12">
                  <c:v>6.0859999999999985</c:v>
                </c:pt>
                <c:pt idx="13">
                  <c:v>7.5990000000000002</c:v>
                </c:pt>
                <c:pt idx="14">
                  <c:v>24.681999999999999</c:v>
                </c:pt>
                <c:pt idx="15">
                  <c:v>14.540999999999999</c:v>
                </c:pt>
                <c:pt idx="16">
                  <c:v>60.585999999999991</c:v>
                </c:pt>
                <c:pt idx="17">
                  <c:v>81.215999999999994</c:v>
                </c:pt>
                <c:pt idx="18">
                  <c:v>30.748000000000001</c:v>
                </c:pt>
                <c:pt idx="19">
                  <c:v>6.391</c:v>
                </c:pt>
                <c:pt idx="20">
                  <c:v>7.734</c:v>
                </c:pt>
                <c:pt idx="21">
                  <c:v>7.4720000000000004</c:v>
                </c:pt>
                <c:pt idx="22">
                  <c:v>7.3760000000000003</c:v>
                </c:pt>
                <c:pt idx="23">
                  <c:v>6.569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304864"/>
        <c:axId val="410305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10.708</c:v>
                </c:pt>
                <c:pt idx="1">
                  <c:v>10.175000000000001</c:v>
                </c:pt>
                <c:pt idx="2">
                  <c:v>16.782</c:v>
                </c:pt>
                <c:pt idx="3">
                  <c:v>21.056000000000001</c:v>
                </c:pt>
                <c:pt idx="4">
                  <c:v>23.297000000000001</c:v>
                </c:pt>
                <c:pt idx="5">
                  <c:v>19.718</c:v>
                </c:pt>
                <c:pt idx="6">
                  <c:v>36.354999999999997</c:v>
                </c:pt>
                <c:pt idx="7">
                  <c:v>29.811000000000003</c:v>
                </c:pt>
                <c:pt idx="8">
                  <c:v>213.57399999999998</c:v>
                </c:pt>
                <c:pt idx="9">
                  <c:v>39.802999999999997</c:v>
                </c:pt>
                <c:pt idx="10">
                  <c:v>61.830000000000013</c:v>
                </c:pt>
                <c:pt idx="11">
                  <c:v>93.45</c:v>
                </c:pt>
                <c:pt idx="12">
                  <c:v>36.268000000000001</c:v>
                </c:pt>
                <c:pt idx="13">
                  <c:v>37.704000000000001</c:v>
                </c:pt>
                <c:pt idx="14">
                  <c:v>83.817000000000007</c:v>
                </c:pt>
                <c:pt idx="15">
                  <c:v>65.082999999999998</c:v>
                </c:pt>
                <c:pt idx="16">
                  <c:v>81.152000000000001</c:v>
                </c:pt>
                <c:pt idx="17">
                  <c:v>95.385999999999996</c:v>
                </c:pt>
                <c:pt idx="18">
                  <c:v>36.184999999999995</c:v>
                </c:pt>
                <c:pt idx="19">
                  <c:v>11.638</c:v>
                </c:pt>
                <c:pt idx="20">
                  <c:v>12.096999999999998</c:v>
                </c:pt>
                <c:pt idx="21">
                  <c:v>10.782</c:v>
                </c:pt>
                <c:pt idx="22">
                  <c:v>9.9060000000000006</c:v>
                </c:pt>
                <c:pt idx="23">
                  <c:v>9.1189999999999998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304864"/>
        <c:axId val="410305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</c:v>
                </c:pt>
                <c:pt idx="1">
                  <c:v>113</c:v>
                </c:pt>
                <c:pt idx="2">
                  <c:v>62.44</c:v>
                </c:pt>
                <c:pt idx="3">
                  <c:v>60.09</c:v>
                </c:pt>
                <c:pt idx="4">
                  <c:v>117.41</c:v>
                </c:pt>
                <c:pt idx="5">
                  <c:v>150.47999999999999</c:v>
                </c:pt>
                <c:pt idx="6">
                  <c:v>246.89</c:v>
                </c:pt>
                <c:pt idx="7">
                  <c:v>298.89999999999998</c:v>
                </c:pt>
                <c:pt idx="8">
                  <c:v>320.42</c:v>
                </c:pt>
                <c:pt idx="9">
                  <c:v>250</c:v>
                </c:pt>
                <c:pt idx="10">
                  <c:v>217.08</c:v>
                </c:pt>
                <c:pt idx="11">
                  <c:v>199.5</c:v>
                </c:pt>
                <c:pt idx="12">
                  <c:v>199.5</c:v>
                </c:pt>
                <c:pt idx="13">
                  <c:v>199.33</c:v>
                </c:pt>
                <c:pt idx="14">
                  <c:v>239.73</c:v>
                </c:pt>
                <c:pt idx="15">
                  <c:v>264.47000000000003</c:v>
                </c:pt>
                <c:pt idx="16">
                  <c:v>319.22000000000003</c:v>
                </c:pt>
                <c:pt idx="17">
                  <c:v>329.1</c:v>
                </c:pt>
                <c:pt idx="18">
                  <c:v>298.17</c:v>
                </c:pt>
                <c:pt idx="19">
                  <c:v>285.76</c:v>
                </c:pt>
                <c:pt idx="20">
                  <c:v>200.47</c:v>
                </c:pt>
                <c:pt idx="21">
                  <c:v>147.44999999999999</c:v>
                </c:pt>
                <c:pt idx="22">
                  <c:v>137.56</c:v>
                </c:pt>
                <c:pt idx="23">
                  <c:v>71.540000000000006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47752"/>
        <c:axId val="410305648"/>
      </c:lineChart>
      <c:catAx>
        <c:axId val="410304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305256"/>
        <c:crosses val="autoZero"/>
        <c:auto val="1"/>
        <c:lblAlgn val="ctr"/>
        <c:lblOffset val="100"/>
        <c:noMultiLvlLbl val="0"/>
      </c:catAx>
      <c:valAx>
        <c:axId val="410305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304864"/>
        <c:crosses val="autoZero"/>
        <c:crossBetween val="between"/>
      </c:valAx>
      <c:valAx>
        <c:axId val="410305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047752"/>
        <c:crosses val="max"/>
        <c:crossBetween val="between"/>
      </c:valAx>
      <c:catAx>
        <c:axId val="408047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305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10.707999999999998</v>
      </c>
      <c r="C4" s="18">
        <v>10.175000000000001</v>
      </c>
      <c r="D4" s="18">
        <v>16.782000000000004</v>
      </c>
      <c r="E4" s="18">
        <v>21.055999999999997</v>
      </c>
      <c r="F4" s="18">
        <v>23.297000000000001</v>
      </c>
      <c r="G4" s="18">
        <v>19.718000000000004</v>
      </c>
      <c r="H4" s="18">
        <v>36.400999999999996</v>
      </c>
      <c r="I4" s="18">
        <v>29.817999999999998</v>
      </c>
      <c r="J4" s="18">
        <v>213.56900000000002</v>
      </c>
      <c r="K4" s="18">
        <v>39.838000000000001</v>
      </c>
      <c r="L4" s="18">
        <v>61.803999999999995</v>
      </c>
      <c r="M4" s="18">
        <v>93.488</v>
      </c>
      <c r="N4" s="18">
        <v>36.239999999999995</v>
      </c>
      <c r="O4" s="18">
        <v>37.747</v>
      </c>
      <c r="P4" s="18">
        <v>83.82</v>
      </c>
      <c r="Q4" s="18">
        <v>65.113000000000014</v>
      </c>
      <c r="R4" s="18">
        <v>81.155000000000001</v>
      </c>
      <c r="S4" s="18">
        <v>95.345000000000013</v>
      </c>
      <c r="T4" s="18">
        <v>36.185000000000002</v>
      </c>
      <c r="U4" s="18">
        <v>11.638</v>
      </c>
      <c r="V4" s="18">
        <v>12.097</v>
      </c>
      <c r="W4" s="18">
        <v>10.782</v>
      </c>
      <c r="X4" s="18">
        <v>9.9060000000000006</v>
      </c>
      <c r="Y4" s="18">
        <v>9.1189999999999998</v>
      </c>
      <c r="Z4" s="19"/>
      <c r="AA4" s="20">
        <f>SUM(B4:Z4)</f>
        <v>1065.8009999999999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113</v>
      </c>
      <c r="D7" s="28">
        <v>62.44</v>
      </c>
      <c r="E7" s="28">
        <v>60.09</v>
      </c>
      <c r="F7" s="28">
        <v>117.41</v>
      </c>
      <c r="G7" s="28">
        <v>150.47999999999999</v>
      </c>
      <c r="H7" s="28">
        <v>246.89</v>
      </c>
      <c r="I7" s="28">
        <v>298.89999999999998</v>
      </c>
      <c r="J7" s="28">
        <v>320.42</v>
      </c>
      <c r="K7" s="28">
        <v>250</v>
      </c>
      <c r="L7" s="28">
        <v>217.08</v>
      </c>
      <c r="M7" s="28">
        <v>199.5</v>
      </c>
      <c r="N7" s="28">
        <v>199.5</v>
      </c>
      <c r="O7" s="28">
        <v>199.33</v>
      </c>
      <c r="P7" s="28">
        <v>239.73</v>
      </c>
      <c r="Q7" s="28">
        <v>264.47000000000003</v>
      </c>
      <c r="R7" s="28">
        <v>319.22000000000003</v>
      </c>
      <c r="S7" s="28">
        <v>329.1</v>
      </c>
      <c r="T7" s="28">
        <v>298.17</v>
      </c>
      <c r="U7" s="28">
        <v>285.76</v>
      </c>
      <c r="V7" s="28">
        <v>200.47</v>
      </c>
      <c r="W7" s="28">
        <v>147.44999999999999</v>
      </c>
      <c r="X7" s="28">
        <v>137.56</v>
      </c>
      <c r="Y7" s="28">
        <v>71.540000000000006</v>
      </c>
      <c r="Z7" s="29"/>
      <c r="AA7" s="30">
        <f>IF(SUM(B7:Z7)&lt;&gt;0,AVERAGEIF(B7:Z7,"&lt;&gt;"""),"")</f>
        <v>201.72958333333335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5.3540000000000001</v>
      </c>
      <c r="J12" s="52">
        <v>134.25299999999999</v>
      </c>
      <c r="K12" s="52">
        <v>10.681999999999999</v>
      </c>
      <c r="L12" s="52">
        <v>36.979999999999997</v>
      </c>
      <c r="M12" s="52"/>
      <c r="N12" s="52">
        <v>27.873999999999999</v>
      </c>
      <c r="O12" s="52">
        <v>27.597999999999999</v>
      </c>
      <c r="P12" s="52">
        <v>56.097999999999999</v>
      </c>
      <c r="Q12" s="52">
        <v>46.741999999999997</v>
      </c>
      <c r="R12" s="52">
        <v>16.249000000000002</v>
      </c>
      <c r="S12" s="52">
        <v>11.329000000000001</v>
      </c>
      <c r="T12" s="52">
        <v>2.1269999999999998</v>
      </c>
      <c r="U12" s="52">
        <v>1.417</v>
      </c>
      <c r="V12" s="52">
        <v>0.79300000000000004</v>
      </c>
      <c r="W12" s="52"/>
      <c r="X12" s="52"/>
      <c r="Y12" s="52"/>
      <c r="Z12" s="53"/>
      <c r="AA12" s="54">
        <f t="shared" si="0"/>
        <v>377.49600000000004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3.8180000000000001</v>
      </c>
      <c r="C14" s="57">
        <v>3.3470000000000004</v>
      </c>
      <c r="D14" s="57">
        <v>9.379999999999999</v>
      </c>
      <c r="E14" s="57">
        <v>14.420000000000002</v>
      </c>
      <c r="F14" s="57">
        <v>16.067</v>
      </c>
      <c r="G14" s="57">
        <v>11.831999999999999</v>
      </c>
      <c r="H14" s="57"/>
      <c r="I14" s="57">
        <v>7.9789999999999992</v>
      </c>
      <c r="J14" s="57">
        <v>72.641000000000005</v>
      </c>
      <c r="K14" s="57">
        <v>6.6479999999999997</v>
      </c>
      <c r="L14" s="57">
        <v>19.463000000000001</v>
      </c>
      <c r="M14" s="57"/>
      <c r="N14" s="57">
        <v>6.0859999999999985</v>
      </c>
      <c r="O14" s="57">
        <v>7.5990000000000002</v>
      </c>
      <c r="P14" s="57">
        <v>24.681999999999999</v>
      </c>
      <c r="Q14" s="57">
        <v>14.540999999999999</v>
      </c>
      <c r="R14" s="57">
        <v>60.585999999999991</v>
      </c>
      <c r="S14" s="57">
        <v>81.215999999999994</v>
      </c>
      <c r="T14" s="57">
        <v>30.748000000000001</v>
      </c>
      <c r="U14" s="57">
        <v>6.391</v>
      </c>
      <c r="V14" s="57">
        <v>7.734</v>
      </c>
      <c r="W14" s="57">
        <v>7.4720000000000004</v>
      </c>
      <c r="X14" s="57">
        <v>7.3760000000000003</v>
      </c>
      <c r="Y14" s="57">
        <v>6.569</v>
      </c>
      <c r="Z14" s="58"/>
      <c r="AA14" s="59">
        <f t="shared" si="0"/>
        <v>426.59499999999991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3.8180000000000001</v>
      </c>
      <c r="C16" s="62">
        <f t="shared" ref="C16:Z16" si="1">IF(LEN(C$2)&gt;0,SUM(C10:C15),"")</f>
        <v>3.3470000000000004</v>
      </c>
      <c r="D16" s="62">
        <f t="shared" si="1"/>
        <v>9.379999999999999</v>
      </c>
      <c r="E16" s="62">
        <f t="shared" si="1"/>
        <v>14.420000000000002</v>
      </c>
      <c r="F16" s="62">
        <f t="shared" si="1"/>
        <v>16.067</v>
      </c>
      <c r="G16" s="62">
        <f t="shared" si="1"/>
        <v>11.831999999999999</v>
      </c>
      <c r="H16" s="62">
        <f t="shared" si="1"/>
        <v>0</v>
      </c>
      <c r="I16" s="62">
        <f t="shared" si="1"/>
        <v>13.332999999999998</v>
      </c>
      <c r="J16" s="62">
        <f t="shared" si="1"/>
        <v>206.89400000000001</v>
      </c>
      <c r="K16" s="62">
        <f t="shared" si="1"/>
        <v>17.329999999999998</v>
      </c>
      <c r="L16" s="62">
        <f t="shared" si="1"/>
        <v>56.442999999999998</v>
      </c>
      <c r="M16" s="62">
        <f t="shared" si="1"/>
        <v>0</v>
      </c>
      <c r="N16" s="62">
        <f t="shared" si="1"/>
        <v>33.959999999999994</v>
      </c>
      <c r="O16" s="62">
        <f t="shared" si="1"/>
        <v>35.197000000000003</v>
      </c>
      <c r="P16" s="62">
        <f t="shared" si="1"/>
        <v>80.78</v>
      </c>
      <c r="Q16" s="62">
        <f t="shared" si="1"/>
        <v>61.282999999999994</v>
      </c>
      <c r="R16" s="62">
        <f t="shared" si="1"/>
        <v>76.834999999999994</v>
      </c>
      <c r="S16" s="62">
        <f t="shared" si="1"/>
        <v>92.544999999999987</v>
      </c>
      <c r="T16" s="62">
        <f t="shared" si="1"/>
        <v>32.875</v>
      </c>
      <c r="U16" s="62">
        <f t="shared" si="1"/>
        <v>7.8079999999999998</v>
      </c>
      <c r="V16" s="62">
        <f t="shared" si="1"/>
        <v>8.5269999999999992</v>
      </c>
      <c r="W16" s="62">
        <f t="shared" si="1"/>
        <v>7.4720000000000004</v>
      </c>
      <c r="X16" s="62">
        <f t="shared" si="1"/>
        <v>7.3760000000000003</v>
      </c>
      <c r="Y16" s="62">
        <f t="shared" si="1"/>
        <v>6.569</v>
      </c>
      <c r="Z16" s="63" t="str">
        <f t="shared" si="1"/>
        <v/>
      </c>
      <c r="AA16" s="64">
        <f>SUM(AA10:AA15)</f>
        <v>804.09099999999989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6.89</v>
      </c>
      <c r="C21" s="81">
        <v>6.8279999999999994</v>
      </c>
      <c r="D21" s="81">
        <v>7.402000000000001</v>
      </c>
      <c r="E21" s="81">
        <v>6.6360000000000001</v>
      </c>
      <c r="F21" s="81">
        <v>7.2299999999999986</v>
      </c>
      <c r="G21" s="81">
        <v>7.8860000000000001</v>
      </c>
      <c r="H21" s="81">
        <v>4.4009999999999998</v>
      </c>
      <c r="I21" s="81">
        <v>5.6850000000000005</v>
      </c>
      <c r="J21" s="81">
        <v>6.6749999999999989</v>
      </c>
      <c r="K21" s="81">
        <v>6.7080000000000011</v>
      </c>
      <c r="L21" s="81">
        <v>5.3609999999999998</v>
      </c>
      <c r="M21" s="81">
        <v>4.4879999999999995</v>
      </c>
      <c r="N21" s="81">
        <v>2.2799999999999998</v>
      </c>
      <c r="O21" s="81">
        <v>2.5499999999999998</v>
      </c>
      <c r="P21" s="81">
        <v>3.04</v>
      </c>
      <c r="Q21" s="81">
        <v>3.83</v>
      </c>
      <c r="R21" s="81">
        <v>4.32</v>
      </c>
      <c r="S21" s="81">
        <v>2.8</v>
      </c>
      <c r="T21" s="81">
        <v>3.31</v>
      </c>
      <c r="U21" s="81">
        <v>3.83</v>
      </c>
      <c r="V21" s="81">
        <v>3.57</v>
      </c>
      <c r="W21" s="81">
        <v>3.31</v>
      </c>
      <c r="X21" s="81">
        <v>2.5299999999999998</v>
      </c>
      <c r="Y21" s="81">
        <v>2.5499999999999998</v>
      </c>
      <c r="Z21" s="78"/>
      <c r="AA21" s="79">
        <f t="shared" si="2"/>
        <v>114.11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6.89</v>
      </c>
      <c r="C25" s="88">
        <f t="shared" ref="C25:Z25" si="3">IF(LEN(C$2)&gt;0,SUM(C19:C24),"")</f>
        <v>6.8279999999999994</v>
      </c>
      <c r="D25" s="88">
        <f t="shared" si="3"/>
        <v>7.402000000000001</v>
      </c>
      <c r="E25" s="88">
        <f t="shared" si="3"/>
        <v>6.6360000000000001</v>
      </c>
      <c r="F25" s="88">
        <f t="shared" si="3"/>
        <v>7.2299999999999986</v>
      </c>
      <c r="G25" s="88">
        <f t="shared" si="3"/>
        <v>7.8860000000000001</v>
      </c>
      <c r="H25" s="88">
        <f t="shared" si="3"/>
        <v>4.4009999999999998</v>
      </c>
      <c r="I25" s="88">
        <f t="shared" si="3"/>
        <v>5.6850000000000005</v>
      </c>
      <c r="J25" s="88">
        <f t="shared" si="3"/>
        <v>6.6749999999999989</v>
      </c>
      <c r="K25" s="88">
        <f t="shared" si="3"/>
        <v>6.7080000000000011</v>
      </c>
      <c r="L25" s="88">
        <f t="shared" si="3"/>
        <v>5.3609999999999998</v>
      </c>
      <c r="M25" s="88">
        <f t="shared" si="3"/>
        <v>4.4879999999999995</v>
      </c>
      <c r="N25" s="88">
        <f t="shared" si="3"/>
        <v>2.2799999999999998</v>
      </c>
      <c r="O25" s="88">
        <f t="shared" si="3"/>
        <v>2.5499999999999998</v>
      </c>
      <c r="P25" s="88">
        <f t="shared" si="3"/>
        <v>3.04</v>
      </c>
      <c r="Q25" s="88">
        <f t="shared" si="3"/>
        <v>3.83</v>
      </c>
      <c r="R25" s="88">
        <f t="shared" si="3"/>
        <v>4.32</v>
      </c>
      <c r="S25" s="88">
        <f t="shared" si="3"/>
        <v>2.8</v>
      </c>
      <c r="T25" s="88">
        <f t="shared" si="3"/>
        <v>3.31</v>
      </c>
      <c r="U25" s="88">
        <f t="shared" si="3"/>
        <v>3.83</v>
      </c>
      <c r="V25" s="88">
        <f t="shared" si="3"/>
        <v>3.57</v>
      </c>
      <c r="W25" s="88">
        <f t="shared" si="3"/>
        <v>3.31</v>
      </c>
      <c r="X25" s="88">
        <f t="shared" si="3"/>
        <v>2.5299999999999998</v>
      </c>
      <c r="Y25" s="88">
        <f t="shared" si="3"/>
        <v>2.5499999999999998</v>
      </c>
      <c r="Z25" s="89" t="str">
        <f t="shared" si="3"/>
        <v/>
      </c>
      <c r="AA25" s="90">
        <f>SUM(AA19:AA24)</f>
        <v>114.11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10.708</v>
      </c>
      <c r="C29" s="77">
        <v>10.175000000000001</v>
      </c>
      <c r="D29" s="77">
        <v>16.782</v>
      </c>
      <c r="E29" s="77">
        <v>21.056000000000001</v>
      </c>
      <c r="F29" s="77">
        <v>23.297000000000001</v>
      </c>
      <c r="G29" s="77">
        <v>19.718</v>
      </c>
      <c r="H29" s="77">
        <v>4.4009999999999998</v>
      </c>
      <c r="I29" s="77">
        <v>19.018000000000001</v>
      </c>
      <c r="J29" s="77">
        <v>213.56899999999999</v>
      </c>
      <c r="K29" s="77">
        <v>24.038</v>
      </c>
      <c r="L29" s="77">
        <v>61.804000000000002</v>
      </c>
      <c r="M29" s="77">
        <v>4.4880000000000004</v>
      </c>
      <c r="N29" s="77">
        <v>36.24</v>
      </c>
      <c r="O29" s="77">
        <v>37.747</v>
      </c>
      <c r="P29" s="77">
        <v>83.82</v>
      </c>
      <c r="Q29" s="77">
        <v>65.113</v>
      </c>
      <c r="R29" s="77">
        <v>81.155000000000001</v>
      </c>
      <c r="S29" s="77">
        <v>95.344999999999999</v>
      </c>
      <c r="T29" s="77">
        <v>36.185000000000002</v>
      </c>
      <c r="U29" s="77">
        <v>11.638</v>
      </c>
      <c r="V29" s="77">
        <v>12.097</v>
      </c>
      <c r="W29" s="77">
        <v>10.782</v>
      </c>
      <c r="X29" s="77">
        <v>9.9060000000000006</v>
      </c>
      <c r="Y29" s="77">
        <v>9.1189999999999998</v>
      </c>
      <c r="Z29" s="78"/>
      <c r="AA29" s="79">
        <f>SUM(B29:Z29)</f>
        <v>918.20100000000014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10.708</v>
      </c>
      <c r="C31" s="62">
        <f t="shared" ref="C31:Z31" si="4">IF(LEN(C$2)&gt;0,SUM(C28:C30),"")</f>
        <v>10.175000000000001</v>
      </c>
      <c r="D31" s="62">
        <f t="shared" si="4"/>
        <v>16.782</v>
      </c>
      <c r="E31" s="62">
        <f t="shared" si="4"/>
        <v>21.056000000000001</v>
      </c>
      <c r="F31" s="62">
        <f t="shared" si="4"/>
        <v>23.297000000000001</v>
      </c>
      <c r="G31" s="62">
        <f t="shared" si="4"/>
        <v>19.718</v>
      </c>
      <c r="H31" s="62">
        <f t="shared" si="4"/>
        <v>4.4009999999999998</v>
      </c>
      <c r="I31" s="62">
        <f t="shared" si="4"/>
        <v>19.018000000000001</v>
      </c>
      <c r="J31" s="62">
        <f t="shared" si="4"/>
        <v>213.56899999999999</v>
      </c>
      <c r="K31" s="62">
        <f t="shared" si="4"/>
        <v>24.038</v>
      </c>
      <c r="L31" s="62">
        <f t="shared" si="4"/>
        <v>61.804000000000002</v>
      </c>
      <c r="M31" s="62">
        <f t="shared" si="4"/>
        <v>4.4880000000000004</v>
      </c>
      <c r="N31" s="62">
        <f t="shared" si="4"/>
        <v>36.24</v>
      </c>
      <c r="O31" s="62">
        <f t="shared" si="4"/>
        <v>37.747</v>
      </c>
      <c r="P31" s="62">
        <f t="shared" si="4"/>
        <v>83.82</v>
      </c>
      <c r="Q31" s="62">
        <f t="shared" si="4"/>
        <v>65.113</v>
      </c>
      <c r="R31" s="62">
        <f t="shared" si="4"/>
        <v>81.155000000000001</v>
      </c>
      <c r="S31" s="62">
        <f t="shared" si="4"/>
        <v>95.344999999999999</v>
      </c>
      <c r="T31" s="62">
        <f t="shared" si="4"/>
        <v>36.185000000000002</v>
      </c>
      <c r="U31" s="62">
        <f t="shared" si="4"/>
        <v>11.638</v>
      </c>
      <c r="V31" s="62">
        <f t="shared" si="4"/>
        <v>12.097</v>
      </c>
      <c r="W31" s="62">
        <f t="shared" si="4"/>
        <v>10.782</v>
      </c>
      <c r="X31" s="62">
        <f t="shared" si="4"/>
        <v>9.9060000000000006</v>
      </c>
      <c r="Y31" s="62">
        <f t="shared" si="4"/>
        <v>9.1189999999999998</v>
      </c>
      <c r="Z31" s="63" t="str">
        <f t="shared" si="4"/>
        <v/>
      </c>
      <c r="AA31" s="64">
        <f>SUM(AA28:AA30)</f>
        <v>918.20100000000014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32</v>
      </c>
      <c r="I38" s="99">
        <v>10.8</v>
      </c>
      <c r="J38" s="99"/>
      <c r="K38" s="99">
        <v>15.8</v>
      </c>
      <c r="L38" s="99"/>
      <c r="M38" s="99">
        <v>89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32</v>
      </c>
      <c r="I39" s="88">
        <f t="shared" si="6"/>
        <v>10.8</v>
      </c>
      <c r="J39" s="88">
        <f t="shared" si="6"/>
        <v>0</v>
      </c>
      <c r="K39" s="88">
        <f t="shared" si="6"/>
        <v>15.8</v>
      </c>
      <c r="L39" s="88">
        <f t="shared" si="6"/>
        <v>0</v>
      </c>
      <c r="M39" s="88">
        <f t="shared" si="6"/>
        <v>89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32</v>
      </c>
      <c r="I46" s="99">
        <v>10.8</v>
      </c>
      <c r="J46" s="99"/>
      <c r="K46" s="99">
        <v>15.8</v>
      </c>
      <c r="L46" s="99"/>
      <c r="M46" s="99">
        <v>89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32</v>
      </c>
      <c r="I48" s="88">
        <f t="shared" si="8"/>
        <v>10.8</v>
      </c>
      <c r="J48" s="88">
        <f t="shared" si="8"/>
        <v>0</v>
      </c>
      <c r="K48" s="88">
        <f t="shared" si="8"/>
        <v>15.8</v>
      </c>
      <c r="L48" s="88">
        <f t="shared" si="8"/>
        <v>0</v>
      </c>
      <c r="M48" s="88">
        <f t="shared" si="8"/>
        <v>89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10.708</v>
      </c>
      <c r="C51" s="88">
        <f t="shared" si="10"/>
        <v>10.175000000000001</v>
      </c>
      <c r="D51" s="88">
        <f t="shared" si="10"/>
        <v>16.782</v>
      </c>
      <c r="E51" s="88">
        <f t="shared" si="10"/>
        <v>21.056000000000001</v>
      </c>
      <c r="F51" s="88">
        <f t="shared" si="10"/>
        <v>23.296999999999997</v>
      </c>
      <c r="G51" s="88">
        <f t="shared" si="10"/>
        <v>19.718</v>
      </c>
      <c r="H51" s="88">
        <f t="shared" si="10"/>
        <v>36.400999999999996</v>
      </c>
      <c r="I51" s="88">
        <f t="shared" si="10"/>
        <v>29.818000000000001</v>
      </c>
      <c r="J51" s="88">
        <f t="shared" si="10"/>
        <v>213.56900000000002</v>
      </c>
      <c r="K51" s="88">
        <f t="shared" si="10"/>
        <v>39.838000000000001</v>
      </c>
      <c r="L51" s="88">
        <f t="shared" si="10"/>
        <v>61.803999999999995</v>
      </c>
      <c r="M51" s="88">
        <f t="shared" si="10"/>
        <v>93.488</v>
      </c>
      <c r="N51" s="88">
        <f t="shared" si="10"/>
        <v>36.239999999999995</v>
      </c>
      <c r="O51" s="88">
        <f t="shared" si="10"/>
        <v>37.747</v>
      </c>
      <c r="P51" s="88">
        <f t="shared" si="10"/>
        <v>83.820000000000007</v>
      </c>
      <c r="Q51" s="88">
        <f t="shared" si="10"/>
        <v>65.113</v>
      </c>
      <c r="R51" s="88">
        <f t="shared" si="10"/>
        <v>81.155000000000001</v>
      </c>
      <c r="S51" s="88">
        <f t="shared" si="10"/>
        <v>95.344999999999985</v>
      </c>
      <c r="T51" s="88">
        <f t="shared" si="10"/>
        <v>36.185000000000002</v>
      </c>
      <c r="U51" s="88">
        <f t="shared" si="10"/>
        <v>11.638</v>
      </c>
      <c r="V51" s="88">
        <f t="shared" si="10"/>
        <v>12.097</v>
      </c>
      <c r="W51" s="88">
        <f t="shared" si="10"/>
        <v>10.782</v>
      </c>
      <c r="X51" s="88">
        <f t="shared" si="10"/>
        <v>9.9060000000000006</v>
      </c>
      <c r="Y51" s="88">
        <f t="shared" si="10"/>
        <v>9.1189999999999998</v>
      </c>
      <c r="Z51" s="89" t="str">
        <f t="shared" si="10"/>
        <v/>
      </c>
      <c r="AA51" s="105">
        <f>SUM(B51:Z51)</f>
        <v>1065.8009999999999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10.708</v>
      </c>
      <c r="C4" s="18">
        <v>10.175000000000001</v>
      </c>
      <c r="D4" s="18">
        <v>16.782</v>
      </c>
      <c r="E4" s="18">
        <v>21.056000000000001</v>
      </c>
      <c r="F4" s="18">
        <v>23.297000000000001</v>
      </c>
      <c r="G4" s="18">
        <v>19.718</v>
      </c>
      <c r="H4" s="18">
        <v>36.354999999999997</v>
      </c>
      <c r="I4" s="18">
        <v>29.811000000000003</v>
      </c>
      <c r="J4" s="18">
        <v>213.57399999999998</v>
      </c>
      <c r="K4" s="18">
        <v>39.802999999999997</v>
      </c>
      <c r="L4" s="18">
        <v>61.830000000000013</v>
      </c>
      <c r="M4" s="18">
        <v>93.45</v>
      </c>
      <c r="N4" s="18">
        <v>36.268000000000001</v>
      </c>
      <c r="O4" s="18">
        <v>37.704000000000001</v>
      </c>
      <c r="P4" s="18">
        <v>83.817000000000007</v>
      </c>
      <c r="Q4" s="18">
        <v>65.082999999999998</v>
      </c>
      <c r="R4" s="18">
        <v>81.152000000000001</v>
      </c>
      <c r="S4" s="18">
        <v>95.385999999999996</v>
      </c>
      <c r="T4" s="18">
        <v>36.184999999999995</v>
      </c>
      <c r="U4" s="18">
        <v>11.638</v>
      </c>
      <c r="V4" s="18">
        <v>12.096999999999998</v>
      </c>
      <c r="W4" s="18">
        <v>10.782</v>
      </c>
      <c r="X4" s="18">
        <v>9.9060000000000006</v>
      </c>
      <c r="Y4" s="18">
        <v>9.1189999999999998</v>
      </c>
      <c r="Z4" s="19"/>
      <c r="AA4" s="20">
        <f>SUM(B4:Z4)</f>
        <v>1065.6959999999999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113</v>
      </c>
      <c r="D7" s="28">
        <v>62.44</v>
      </c>
      <c r="E7" s="28">
        <v>60.09</v>
      </c>
      <c r="F7" s="28">
        <v>117.41</v>
      </c>
      <c r="G7" s="28">
        <v>150.47999999999999</v>
      </c>
      <c r="H7" s="28">
        <v>246.89</v>
      </c>
      <c r="I7" s="28">
        <v>298.89999999999998</v>
      </c>
      <c r="J7" s="28">
        <v>320.42</v>
      </c>
      <c r="K7" s="28">
        <v>250</v>
      </c>
      <c r="L7" s="28">
        <v>217.08</v>
      </c>
      <c r="M7" s="28">
        <v>199.5</v>
      </c>
      <c r="N7" s="28">
        <v>199.5</v>
      </c>
      <c r="O7" s="28">
        <v>199.33</v>
      </c>
      <c r="P7" s="28">
        <v>239.73</v>
      </c>
      <c r="Q7" s="28">
        <v>264.47000000000003</v>
      </c>
      <c r="R7" s="28">
        <v>319.22000000000003</v>
      </c>
      <c r="S7" s="28">
        <v>329.1</v>
      </c>
      <c r="T7" s="28">
        <v>298.17</v>
      </c>
      <c r="U7" s="28">
        <v>285.76</v>
      </c>
      <c r="V7" s="28">
        <v>200.47</v>
      </c>
      <c r="W7" s="28">
        <v>147.44999999999999</v>
      </c>
      <c r="X7" s="28">
        <v>137.56</v>
      </c>
      <c r="Y7" s="28">
        <v>71.540000000000006</v>
      </c>
      <c r="Z7" s="29"/>
      <c r="AA7" s="30">
        <f>IF(SUM(B7:Z7)&lt;&gt;0,AVERAGEIF(B7:Z7,"&lt;&gt;"""),"")</f>
        <v>201.72958333333335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9.7080000000000002</v>
      </c>
      <c r="C14" s="57">
        <v>5.6539999999999999</v>
      </c>
      <c r="D14" s="57">
        <v>8.6609999999999996</v>
      </c>
      <c r="E14" s="57">
        <v>12.935</v>
      </c>
      <c r="F14" s="57">
        <v>16.051000000000002</v>
      </c>
      <c r="G14" s="57">
        <v>18.718</v>
      </c>
      <c r="H14" s="57">
        <v>35.049999999999997</v>
      </c>
      <c r="I14" s="57">
        <v>28.564000000000004</v>
      </c>
      <c r="J14" s="57"/>
      <c r="K14" s="57">
        <v>38.177</v>
      </c>
      <c r="L14" s="57">
        <v>30.456000000000003</v>
      </c>
      <c r="M14" s="57">
        <v>87.516000000000005</v>
      </c>
      <c r="N14" s="57">
        <v>17.128999999999998</v>
      </c>
      <c r="O14" s="57">
        <v>20.151</v>
      </c>
      <c r="P14" s="57">
        <v>15.445</v>
      </c>
      <c r="Q14" s="57">
        <v>7.4630000000000001</v>
      </c>
      <c r="R14" s="57">
        <v>7.6890000000000001</v>
      </c>
      <c r="S14" s="57"/>
      <c r="T14" s="57">
        <v>20.372</v>
      </c>
      <c r="U14" s="57">
        <v>6.29</v>
      </c>
      <c r="V14" s="57">
        <v>6.1159999999999997</v>
      </c>
      <c r="W14" s="57">
        <v>5.9089999999999998</v>
      </c>
      <c r="X14" s="57">
        <v>5.5350000000000001</v>
      </c>
      <c r="Y14" s="57">
        <v>4.8530000000000006</v>
      </c>
      <c r="Z14" s="58"/>
      <c r="AA14" s="59">
        <f t="shared" si="0"/>
        <v>408.44200000000012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9.7080000000000002</v>
      </c>
      <c r="C16" s="62">
        <f t="shared" ref="C16:Z16" si="1">IF(LEN(C$2)&gt;0,SUM(C10:C15),"")</f>
        <v>5.6539999999999999</v>
      </c>
      <c r="D16" s="62">
        <f t="shared" si="1"/>
        <v>8.6609999999999996</v>
      </c>
      <c r="E16" s="62">
        <f t="shared" si="1"/>
        <v>12.935</v>
      </c>
      <c r="F16" s="62">
        <f t="shared" si="1"/>
        <v>16.051000000000002</v>
      </c>
      <c r="G16" s="62">
        <f t="shared" si="1"/>
        <v>18.718</v>
      </c>
      <c r="H16" s="62">
        <f t="shared" si="1"/>
        <v>35.049999999999997</v>
      </c>
      <c r="I16" s="62">
        <f t="shared" si="1"/>
        <v>28.564000000000004</v>
      </c>
      <c r="J16" s="62">
        <f t="shared" si="1"/>
        <v>0</v>
      </c>
      <c r="K16" s="62">
        <f t="shared" si="1"/>
        <v>38.177</v>
      </c>
      <c r="L16" s="62">
        <f t="shared" si="1"/>
        <v>30.456000000000003</v>
      </c>
      <c r="M16" s="62">
        <f t="shared" si="1"/>
        <v>87.516000000000005</v>
      </c>
      <c r="N16" s="62">
        <f t="shared" si="1"/>
        <v>17.128999999999998</v>
      </c>
      <c r="O16" s="62">
        <f t="shared" si="1"/>
        <v>20.151</v>
      </c>
      <c r="P16" s="62">
        <f t="shared" si="1"/>
        <v>15.445</v>
      </c>
      <c r="Q16" s="62">
        <f t="shared" si="1"/>
        <v>7.4630000000000001</v>
      </c>
      <c r="R16" s="62">
        <f t="shared" si="1"/>
        <v>7.6890000000000001</v>
      </c>
      <c r="S16" s="62">
        <f t="shared" si="1"/>
        <v>0</v>
      </c>
      <c r="T16" s="62">
        <f t="shared" si="1"/>
        <v>20.372</v>
      </c>
      <c r="U16" s="62">
        <f t="shared" si="1"/>
        <v>6.29</v>
      </c>
      <c r="V16" s="62">
        <f t="shared" si="1"/>
        <v>6.1159999999999997</v>
      </c>
      <c r="W16" s="62">
        <f t="shared" si="1"/>
        <v>5.9089999999999998</v>
      </c>
      <c r="X16" s="62">
        <f t="shared" si="1"/>
        <v>5.5350000000000001</v>
      </c>
      <c r="Y16" s="62">
        <f t="shared" si="1"/>
        <v>4.8530000000000006</v>
      </c>
      <c r="Z16" s="63" t="str">
        <f t="shared" si="1"/>
        <v/>
      </c>
      <c r="AA16" s="64">
        <f>SUM(AA10:AA15)</f>
        <v>408.44200000000012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4.8000000000000007</v>
      </c>
    </row>
    <row r="20" spans="1:27" ht="24.95" customHeight="1" x14ac:dyDescent="0.2">
      <c r="A20" s="75" t="s">
        <v>15</v>
      </c>
      <c r="B20" s="76">
        <v>1</v>
      </c>
      <c r="C20" s="77">
        <v>3.0209999999999999</v>
      </c>
      <c r="D20" s="77">
        <v>7.0209999999999999</v>
      </c>
      <c r="E20" s="77">
        <v>7.0209999999999999</v>
      </c>
      <c r="F20" s="77">
        <v>6.0209999999999999</v>
      </c>
      <c r="G20" s="77">
        <v>1</v>
      </c>
      <c r="H20" s="77">
        <v>1</v>
      </c>
      <c r="I20" s="77">
        <v>1</v>
      </c>
      <c r="J20" s="77"/>
      <c r="K20" s="77">
        <v>1</v>
      </c>
      <c r="L20" s="77">
        <v>3.0209999999999999</v>
      </c>
      <c r="M20" s="77">
        <v>3.0209999999999999</v>
      </c>
      <c r="N20" s="77">
        <v>2</v>
      </c>
      <c r="O20" s="77">
        <v>2</v>
      </c>
      <c r="P20" s="77">
        <v>2</v>
      </c>
      <c r="Q20" s="77">
        <v>1</v>
      </c>
      <c r="R20" s="77">
        <v>1.766</v>
      </c>
      <c r="S20" s="77"/>
      <c r="T20" s="77">
        <v>2</v>
      </c>
      <c r="U20" s="77">
        <v>1</v>
      </c>
      <c r="V20" s="77">
        <v>1</v>
      </c>
      <c r="W20" s="77">
        <v>1</v>
      </c>
      <c r="X20" s="77">
        <v>1</v>
      </c>
      <c r="Y20" s="77">
        <v>1</v>
      </c>
      <c r="Z20" s="78"/>
      <c r="AA20" s="79">
        <f t="shared" si="2"/>
        <v>49.891999999999996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0.125</v>
      </c>
      <c r="G21" s="81"/>
      <c r="H21" s="81">
        <v>0.30499999999999999</v>
      </c>
      <c r="I21" s="81">
        <v>0.247</v>
      </c>
      <c r="J21" s="81">
        <v>0.374</v>
      </c>
      <c r="K21" s="81">
        <v>0.626</v>
      </c>
      <c r="L21" s="81">
        <v>2.5530000000000004</v>
      </c>
      <c r="M21" s="81">
        <v>2.9130000000000003</v>
      </c>
      <c r="N21" s="81">
        <v>5.7389999999999999</v>
      </c>
      <c r="O21" s="81">
        <v>4.6530000000000005</v>
      </c>
      <c r="P21" s="81">
        <v>5.1719999999999997</v>
      </c>
      <c r="Q21" s="81">
        <v>5.52</v>
      </c>
      <c r="R21" s="81">
        <v>4.9969999999999999</v>
      </c>
      <c r="S21" s="81">
        <v>1.3859999999999999</v>
      </c>
      <c r="T21" s="81">
        <v>3.6129999999999995</v>
      </c>
      <c r="U21" s="81">
        <v>4.3479999999999999</v>
      </c>
      <c r="V21" s="81">
        <v>4.9809999999999999</v>
      </c>
      <c r="W21" s="81">
        <v>3.8730000000000002</v>
      </c>
      <c r="X21" s="81">
        <v>3.371</v>
      </c>
      <c r="Y21" s="81">
        <v>3.266</v>
      </c>
      <c r="Z21" s="78"/>
      <c r="AA21" s="79">
        <f t="shared" si="2"/>
        <v>58.062000000000005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</v>
      </c>
      <c r="C25" s="88">
        <f t="shared" si="3"/>
        <v>4.5209999999999999</v>
      </c>
      <c r="D25" s="88">
        <f t="shared" si="3"/>
        <v>8.1210000000000004</v>
      </c>
      <c r="E25" s="88">
        <f t="shared" si="3"/>
        <v>8.1210000000000004</v>
      </c>
      <c r="F25" s="88">
        <f t="shared" si="3"/>
        <v>7.2460000000000004</v>
      </c>
      <c r="G25" s="88">
        <f t="shared" si="3"/>
        <v>1</v>
      </c>
      <c r="H25" s="88">
        <f t="shared" si="3"/>
        <v>1.3049999999999999</v>
      </c>
      <c r="I25" s="88">
        <f t="shared" si="3"/>
        <v>1.2469999999999999</v>
      </c>
      <c r="J25" s="88">
        <f t="shared" si="3"/>
        <v>0.374</v>
      </c>
      <c r="K25" s="88">
        <f t="shared" si="3"/>
        <v>1.6259999999999999</v>
      </c>
      <c r="L25" s="88">
        <f t="shared" si="3"/>
        <v>5.5739999999999998</v>
      </c>
      <c r="M25" s="88">
        <f t="shared" si="3"/>
        <v>5.9340000000000002</v>
      </c>
      <c r="N25" s="88">
        <f t="shared" si="3"/>
        <v>7.7389999999999999</v>
      </c>
      <c r="O25" s="88">
        <f t="shared" si="3"/>
        <v>6.6530000000000005</v>
      </c>
      <c r="P25" s="88">
        <f t="shared" si="3"/>
        <v>7.1719999999999997</v>
      </c>
      <c r="Q25" s="88">
        <f t="shared" si="3"/>
        <v>6.52</v>
      </c>
      <c r="R25" s="88">
        <f t="shared" si="3"/>
        <v>6.7629999999999999</v>
      </c>
      <c r="S25" s="88">
        <f t="shared" si="3"/>
        <v>1.3859999999999999</v>
      </c>
      <c r="T25" s="88">
        <f t="shared" si="3"/>
        <v>5.6129999999999995</v>
      </c>
      <c r="U25" s="88">
        <f t="shared" si="3"/>
        <v>5.3479999999999999</v>
      </c>
      <c r="V25" s="88">
        <f t="shared" si="3"/>
        <v>5.9809999999999999</v>
      </c>
      <c r="W25" s="88">
        <f t="shared" si="3"/>
        <v>4.8730000000000002</v>
      </c>
      <c r="X25" s="88">
        <f t="shared" si="3"/>
        <v>4.3710000000000004</v>
      </c>
      <c r="Y25" s="88">
        <f t="shared" si="3"/>
        <v>4.266</v>
      </c>
      <c r="Z25" s="89">
        <f t="shared" si="3"/>
        <v>0</v>
      </c>
      <c r="AA25" s="90">
        <f t="shared" si="3"/>
        <v>112.75399999999999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10.708</v>
      </c>
      <c r="C29" s="77">
        <v>10.175000000000001</v>
      </c>
      <c r="D29" s="77">
        <v>16.782</v>
      </c>
      <c r="E29" s="77">
        <v>21.056000000000001</v>
      </c>
      <c r="F29" s="77">
        <v>23.297000000000001</v>
      </c>
      <c r="G29" s="77">
        <v>19.718</v>
      </c>
      <c r="H29" s="77">
        <v>36.354999999999997</v>
      </c>
      <c r="I29" s="77">
        <v>29.811</v>
      </c>
      <c r="J29" s="77">
        <v>0.374</v>
      </c>
      <c r="K29" s="77">
        <v>39.802999999999997</v>
      </c>
      <c r="L29" s="77">
        <v>36.03</v>
      </c>
      <c r="M29" s="77">
        <v>93.45</v>
      </c>
      <c r="N29" s="77">
        <v>24.867999999999999</v>
      </c>
      <c r="O29" s="77">
        <v>26.803999999999998</v>
      </c>
      <c r="P29" s="77">
        <v>22.617000000000001</v>
      </c>
      <c r="Q29" s="77">
        <v>13.983000000000001</v>
      </c>
      <c r="R29" s="77">
        <v>14.452</v>
      </c>
      <c r="S29" s="77">
        <v>1.3859999999999999</v>
      </c>
      <c r="T29" s="77">
        <v>25.984999999999999</v>
      </c>
      <c r="U29" s="77">
        <v>11.638</v>
      </c>
      <c r="V29" s="77">
        <v>12.097</v>
      </c>
      <c r="W29" s="77">
        <v>10.782</v>
      </c>
      <c r="X29" s="77">
        <v>9.9060000000000006</v>
      </c>
      <c r="Y29" s="77">
        <v>9.1189999999999998</v>
      </c>
      <c r="Z29" s="78"/>
      <c r="AA29" s="79">
        <f>SUM(B29:Z29)</f>
        <v>521.19600000000003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10.708</v>
      </c>
      <c r="C31" s="62">
        <f t="shared" si="4"/>
        <v>10.175000000000001</v>
      </c>
      <c r="D31" s="62">
        <f t="shared" si="4"/>
        <v>16.782</v>
      </c>
      <c r="E31" s="62">
        <f t="shared" si="4"/>
        <v>21.056000000000001</v>
      </c>
      <c r="F31" s="62">
        <f t="shared" si="4"/>
        <v>23.297000000000001</v>
      </c>
      <c r="G31" s="62">
        <f t="shared" si="4"/>
        <v>19.718</v>
      </c>
      <c r="H31" s="62">
        <f t="shared" si="4"/>
        <v>36.354999999999997</v>
      </c>
      <c r="I31" s="62">
        <f t="shared" si="4"/>
        <v>29.811</v>
      </c>
      <c r="J31" s="62">
        <f t="shared" si="4"/>
        <v>0.374</v>
      </c>
      <c r="K31" s="62">
        <f t="shared" si="4"/>
        <v>39.802999999999997</v>
      </c>
      <c r="L31" s="62">
        <f t="shared" si="4"/>
        <v>36.03</v>
      </c>
      <c r="M31" s="62">
        <f t="shared" si="4"/>
        <v>93.45</v>
      </c>
      <c r="N31" s="62">
        <f t="shared" si="4"/>
        <v>24.867999999999999</v>
      </c>
      <c r="O31" s="62">
        <f t="shared" si="4"/>
        <v>26.803999999999998</v>
      </c>
      <c r="P31" s="62">
        <f t="shared" si="4"/>
        <v>22.617000000000001</v>
      </c>
      <c r="Q31" s="62">
        <f t="shared" si="4"/>
        <v>13.983000000000001</v>
      </c>
      <c r="R31" s="62">
        <f t="shared" si="4"/>
        <v>14.452</v>
      </c>
      <c r="S31" s="62">
        <f t="shared" si="4"/>
        <v>1.3859999999999999</v>
      </c>
      <c r="T31" s="62">
        <f t="shared" si="4"/>
        <v>25.984999999999999</v>
      </c>
      <c r="U31" s="62">
        <f t="shared" si="4"/>
        <v>11.638</v>
      </c>
      <c r="V31" s="62">
        <f t="shared" si="4"/>
        <v>12.097</v>
      </c>
      <c r="W31" s="62">
        <f t="shared" si="4"/>
        <v>10.782</v>
      </c>
      <c r="X31" s="62">
        <f t="shared" si="4"/>
        <v>9.9060000000000006</v>
      </c>
      <c r="Y31" s="62">
        <f t="shared" si="4"/>
        <v>9.1189999999999998</v>
      </c>
      <c r="Z31" s="63">
        <f t="shared" si="4"/>
        <v>0</v>
      </c>
      <c r="AA31" s="64">
        <f t="shared" si="4"/>
        <v>521.19600000000003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213.2</v>
      </c>
      <c r="K38" s="99"/>
      <c r="L38" s="99">
        <v>25.8</v>
      </c>
      <c r="M38" s="99"/>
      <c r="N38" s="99">
        <v>11.4</v>
      </c>
      <c r="O38" s="99">
        <v>10.9</v>
      </c>
      <c r="P38" s="99">
        <v>61.2</v>
      </c>
      <c r="Q38" s="99">
        <v>51.1</v>
      </c>
      <c r="R38" s="99">
        <v>66.7</v>
      </c>
      <c r="S38" s="99">
        <v>94</v>
      </c>
      <c r="T38" s="99">
        <v>10.199999999999999</v>
      </c>
      <c r="U38" s="99"/>
      <c r="V38" s="99"/>
      <c r="W38" s="99"/>
      <c r="X38" s="99"/>
      <c r="Y38" s="99"/>
      <c r="Z38" s="100"/>
      <c r="AA38" s="79">
        <f t="shared" si="5"/>
        <v>544.5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213.2</v>
      </c>
      <c r="K39" s="88">
        <f t="shared" si="6"/>
        <v>0</v>
      </c>
      <c r="L39" s="88">
        <f t="shared" si="6"/>
        <v>25.8</v>
      </c>
      <c r="M39" s="88">
        <f t="shared" si="6"/>
        <v>0</v>
      </c>
      <c r="N39" s="88">
        <f t="shared" si="6"/>
        <v>11.4</v>
      </c>
      <c r="O39" s="88">
        <f t="shared" si="6"/>
        <v>10.9</v>
      </c>
      <c r="P39" s="88">
        <f t="shared" si="6"/>
        <v>61.2</v>
      </c>
      <c r="Q39" s="88">
        <f t="shared" si="6"/>
        <v>51.1</v>
      </c>
      <c r="R39" s="88">
        <f t="shared" si="6"/>
        <v>66.7</v>
      </c>
      <c r="S39" s="88">
        <f t="shared" si="6"/>
        <v>94</v>
      </c>
      <c r="T39" s="88">
        <f t="shared" si="6"/>
        <v>10.199999999999999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544.5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213.2</v>
      </c>
      <c r="K46" s="99"/>
      <c r="L46" s="99">
        <v>25.8</v>
      </c>
      <c r="M46" s="99"/>
      <c r="N46" s="99">
        <v>11.4</v>
      </c>
      <c r="O46" s="99">
        <v>10.9</v>
      </c>
      <c r="P46" s="99">
        <v>61.2</v>
      </c>
      <c r="Q46" s="99">
        <v>51.1</v>
      </c>
      <c r="R46" s="99">
        <v>66.7</v>
      </c>
      <c r="S46" s="99">
        <v>94</v>
      </c>
      <c r="T46" s="99">
        <v>10.199999999999999</v>
      </c>
      <c r="U46" s="99"/>
      <c r="V46" s="99"/>
      <c r="W46" s="99"/>
      <c r="X46" s="99"/>
      <c r="Y46" s="99"/>
      <c r="Z46" s="100"/>
      <c r="AA46" s="79">
        <f t="shared" si="7"/>
        <v>544.5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213.2</v>
      </c>
      <c r="K48" s="88">
        <f t="shared" si="8"/>
        <v>0</v>
      </c>
      <c r="L48" s="88">
        <f t="shared" si="8"/>
        <v>25.8</v>
      </c>
      <c r="M48" s="88">
        <f t="shared" si="8"/>
        <v>0</v>
      </c>
      <c r="N48" s="88">
        <f t="shared" si="8"/>
        <v>11.4</v>
      </c>
      <c r="O48" s="88">
        <f t="shared" si="8"/>
        <v>10.9</v>
      </c>
      <c r="P48" s="88">
        <f t="shared" si="8"/>
        <v>61.2</v>
      </c>
      <c r="Q48" s="88">
        <f t="shared" si="8"/>
        <v>51.1</v>
      </c>
      <c r="R48" s="88">
        <f t="shared" si="8"/>
        <v>66.7</v>
      </c>
      <c r="S48" s="88">
        <f t="shared" si="8"/>
        <v>94</v>
      </c>
      <c r="T48" s="88">
        <f t="shared" si="8"/>
        <v>10.199999999999999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544.5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10.708</v>
      </c>
      <c r="C51" s="88">
        <f t="shared" si="10"/>
        <v>10.175000000000001</v>
      </c>
      <c r="D51" s="88">
        <f t="shared" si="10"/>
        <v>16.782</v>
      </c>
      <c r="E51" s="88">
        <f t="shared" si="10"/>
        <v>21.056000000000001</v>
      </c>
      <c r="F51" s="88">
        <f t="shared" si="10"/>
        <v>23.297000000000004</v>
      </c>
      <c r="G51" s="88">
        <f t="shared" si="10"/>
        <v>19.718</v>
      </c>
      <c r="H51" s="88">
        <f t="shared" si="10"/>
        <v>36.354999999999997</v>
      </c>
      <c r="I51" s="88">
        <f t="shared" si="10"/>
        <v>29.811000000000003</v>
      </c>
      <c r="J51" s="88">
        <f t="shared" si="10"/>
        <v>213.57399999999998</v>
      </c>
      <c r="K51" s="88">
        <f t="shared" si="10"/>
        <v>39.802999999999997</v>
      </c>
      <c r="L51" s="88">
        <f t="shared" si="10"/>
        <v>61.83</v>
      </c>
      <c r="M51" s="88">
        <f t="shared" si="10"/>
        <v>93.45</v>
      </c>
      <c r="N51" s="88">
        <f t="shared" si="10"/>
        <v>36.268000000000001</v>
      </c>
      <c r="O51" s="88">
        <f t="shared" si="10"/>
        <v>37.704000000000001</v>
      </c>
      <c r="P51" s="88">
        <f t="shared" si="10"/>
        <v>83.817000000000007</v>
      </c>
      <c r="Q51" s="88">
        <f t="shared" si="10"/>
        <v>65.082999999999998</v>
      </c>
      <c r="R51" s="88">
        <f t="shared" si="10"/>
        <v>81.152000000000001</v>
      </c>
      <c r="S51" s="88">
        <f t="shared" si="10"/>
        <v>95.385999999999996</v>
      </c>
      <c r="T51" s="88">
        <f t="shared" si="10"/>
        <v>36.185000000000002</v>
      </c>
      <c r="U51" s="88">
        <f t="shared" si="10"/>
        <v>11.638</v>
      </c>
      <c r="V51" s="88">
        <f t="shared" si="10"/>
        <v>12.097</v>
      </c>
      <c r="W51" s="88">
        <f t="shared" si="10"/>
        <v>10.782</v>
      </c>
      <c r="X51" s="88">
        <f t="shared" si="10"/>
        <v>9.9060000000000006</v>
      </c>
      <c r="Y51" s="88">
        <f t="shared" si="10"/>
        <v>9.1189999999999998</v>
      </c>
      <c r="Z51" s="89">
        <f t="shared" si="10"/>
        <v>0</v>
      </c>
      <c r="AA51" s="105">
        <f>SUM(B51:Z51)</f>
        <v>1065.6959999999999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-32</v>
      </c>
      <c r="I4" s="18">
        <v>-10.8</v>
      </c>
      <c r="J4" s="18">
        <v>213.2</v>
      </c>
      <c r="K4" s="18">
        <v>-15.8</v>
      </c>
      <c r="L4" s="18">
        <v>25.8</v>
      </c>
      <c r="M4" s="18">
        <v>-89</v>
      </c>
      <c r="N4" s="18">
        <v>11.4</v>
      </c>
      <c r="O4" s="18">
        <v>10.9</v>
      </c>
      <c r="P4" s="18">
        <v>61.2</v>
      </c>
      <c r="Q4" s="18">
        <v>51.1</v>
      </c>
      <c r="R4" s="18">
        <v>66.7</v>
      </c>
      <c r="S4" s="18">
        <v>94</v>
      </c>
      <c r="T4" s="18">
        <v>10.199999999999999</v>
      </c>
      <c r="U4" s="18"/>
      <c r="V4" s="18"/>
      <c r="W4" s="18"/>
      <c r="X4" s="18"/>
      <c r="Y4" s="18"/>
      <c r="Z4" s="19"/>
      <c r="AA4" s="112">
        <f>SUM(B4:Z4)</f>
        <v>396.9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113</v>
      </c>
      <c r="C7" s="118">
        <v>113</v>
      </c>
      <c r="D7" s="118">
        <v>62.44</v>
      </c>
      <c r="E7" s="118">
        <v>60.09</v>
      </c>
      <c r="F7" s="118">
        <v>117.41</v>
      </c>
      <c r="G7" s="118">
        <v>150.47999999999999</v>
      </c>
      <c r="H7" s="118">
        <v>246.89</v>
      </c>
      <c r="I7" s="118">
        <v>298.89999999999998</v>
      </c>
      <c r="J7" s="118">
        <v>320.42</v>
      </c>
      <c r="K7" s="118">
        <v>250</v>
      </c>
      <c r="L7" s="118">
        <v>217.08</v>
      </c>
      <c r="M7" s="118">
        <v>199.5</v>
      </c>
      <c r="N7" s="118">
        <v>199.5</v>
      </c>
      <c r="O7" s="118">
        <v>199.33</v>
      </c>
      <c r="P7" s="118">
        <v>239.73</v>
      </c>
      <c r="Q7" s="118">
        <v>264.47000000000003</v>
      </c>
      <c r="R7" s="118">
        <v>319.22000000000003</v>
      </c>
      <c r="S7" s="118">
        <v>329.1</v>
      </c>
      <c r="T7" s="118">
        <v>298.17</v>
      </c>
      <c r="U7" s="118">
        <v>285.76</v>
      </c>
      <c r="V7" s="118">
        <v>200.47</v>
      </c>
      <c r="W7" s="118">
        <v>147.44999999999999</v>
      </c>
      <c r="X7" s="118">
        <v>137.56</v>
      </c>
      <c r="Y7" s="118">
        <v>71.540000000000006</v>
      </c>
      <c r="Z7" s="119"/>
      <c r="AA7" s="120">
        <f>IF(SUM(B7:Z7)&lt;&gt;0,AVERAGEIF(B7:Z7,"&lt;&gt;"""),"")</f>
        <v>201.72958333333335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32</v>
      </c>
      <c r="I15" s="134">
        <v>10.8</v>
      </c>
      <c r="J15" s="134"/>
      <c r="K15" s="134">
        <v>15.8</v>
      </c>
      <c r="L15" s="134"/>
      <c r="M15" s="134">
        <v>89</v>
      </c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147.6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32</v>
      </c>
      <c r="I16" s="136">
        <f t="shared" si="1"/>
        <v>10.8</v>
      </c>
      <c r="J16" s="136">
        <f t="shared" si="1"/>
        <v>0</v>
      </c>
      <c r="K16" s="136">
        <f t="shared" si="1"/>
        <v>15.8</v>
      </c>
      <c r="L16" s="136">
        <f t="shared" si="1"/>
        <v>0</v>
      </c>
      <c r="M16" s="136">
        <f t="shared" si="1"/>
        <v>89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147.6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213.2</v>
      </c>
      <c r="K23" s="134"/>
      <c r="L23" s="134">
        <v>25.8</v>
      </c>
      <c r="M23" s="134"/>
      <c r="N23" s="134">
        <v>11.4</v>
      </c>
      <c r="O23" s="134">
        <v>10.9</v>
      </c>
      <c r="P23" s="134">
        <v>61.2</v>
      </c>
      <c r="Q23" s="134">
        <v>51.1</v>
      </c>
      <c r="R23" s="134">
        <v>66.7</v>
      </c>
      <c r="S23" s="134">
        <v>94</v>
      </c>
      <c r="T23" s="134">
        <v>10.199999999999999</v>
      </c>
      <c r="U23" s="134"/>
      <c r="V23" s="134"/>
      <c r="W23" s="134"/>
      <c r="X23" s="134"/>
      <c r="Y23" s="134"/>
      <c r="Z23" s="132"/>
      <c r="AA23" s="133">
        <f t="shared" si="2"/>
        <v>544.5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213.2</v>
      </c>
      <c r="K24" s="136">
        <f t="shared" si="3"/>
        <v>0</v>
      </c>
      <c r="L24" s="136">
        <f t="shared" si="3"/>
        <v>25.8</v>
      </c>
      <c r="M24" s="136">
        <f t="shared" si="3"/>
        <v>0</v>
      </c>
      <c r="N24" s="136">
        <f t="shared" si="3"/>
        <v>11.4</v>
      </c>
      <c r="O24" s="136">
        <f t="shared" si="3"/>
        <v>10.9</v>
      </c>
      <c r="P24" s="136">
        <f t="shared" si="3"/>
        <v>61.2</v>
      </c>
      <c r="Q24" s="136">
        <f t="shared" si="3"/>
        <v>51.1</v>
      </c>
      <c r="R24" s="136">
        <f t="shared" si="3"/>
        <v>66.7</v>
      </c>
      <c r="S24" s="136">
        <f t="shared" si="3"/>
        <v>94</v>
      </c>
      <c r="T24" s="136">
        <f t="shared" si="3"/>
        <v>10.199999999999999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544.5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2021-12-13T21:16:02Z</dcterms:created>
  <dcterms:modified xsi:type="dcterms:W3CDTF">2021-12-13T21:16:03Z</dcterms:modified>
</cp:coreProperties>
</file>