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31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AA25" i="4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<sst xmlns="http://schemas.openxmlformats.org/spreadsheetml/2006/main" count="117" uniqueCount="53">
  <si>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12/12/2021 23:20:46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</si>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</sst>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3">
                  <c:v>10</c:v>
                </c:pt>
                <c:pt idx="4">
                  <c:v>10</c:v>
                </c:pt>
                <c:pt idx="5">
                  <c:v>10</c:v>
                </c:pt>
                <c:pt idx="6">
                  <c:v>10</c:v>
                </c:pt>
                <c:pt idx="7">
                  <c:v>176</c:v>
                </c:pt>
                <c:pt idx="8">
                  <c:v>119.193</c:v>
                </c:pt>
                <c:pt idx="9">
                  <c:v>161.53200000000001</c:v>
                </c:pt>
                <c:pt idx="10">
                  <c:v>176</c:v>
                </c:pt>
                <c:pt idx="11">
                  <c:v>58.113</c:v>
                </c:pt>
                <c:pt idx="12">
                  <c:v>24.934000000000001</c:v>
                </c:pt>
                <c:pt idx="13">
                  <c:v>59.518000000000001</c:v>
                </c:pt>
                <c:pt idx="14">
                  <c:v>67.495999999999995</c:v>
                </c:pt>
                <c:pt idx="15">
                  <c:v>51.32</c:v>
                </c:pt>
                <c:pt idx="16">
                  <c:v>38.128999999999998</c:v>
                </c:pt>
                <c:pt idx="17">
                  <c:v>89</c:v>
                </c:pt>
                <c:pt idx="18">
                  <c:v>89</c:v>
                </c:pt>
                <c:pt idx="19">
                  <c:v>89</c:v>
                </c:pt>
                <c:pt idx="22">
                  <c:v>40.034999999999997</c:v>
                </c:pt>
                <c:pt idx="23">
                  <c:v>79.221000000000004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0.2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17.5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9.66</c:v>
                </c:pt>
                <c:pt idx="1">
                  <c:v>2.66</c:v>
                </c:pt>
                <c:pt idx="2">
                  <c:v>0.63</c:v>
                </c:pt>
                <c:pt idx="3">
                  <c:v>0.64</c:v>
                </c:pt>
                <c:pt idx="4">
                  <c:v>0.02</c:v>
                </c:pt>
                <c:pt idx="7">
                  <c:v>7.0000000000000007E-2</c:v>
                </c:pt>
                <c:pt idx="17">
                  <c:v>11.272</c:v>
                </c:pt>
                <c:pt idx="21">
                  <c:v>2.403</c:v>
                </c:pt>
                <c:pt idx="22">
                  <c:v>3.9550000000000001</c:v>
                </c:pt>
                <c:pt idx="23">
                  <c:v>8.6950000000000003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90</c:v>
                </c:pt>
                <c:pt idx="1">
                  <c:v>90</c:v>
                </c:pt>
                <c:pt idx="2">
                  <c:v>90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93431544"/>
        <c:axId val="3934319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105.899</c:v>
                </c:pt>
                <c:pt idx="1">
                  <c:v>98.19</c:v>
                </c:pt>
                <c:pt idx="2">
                  <c:v>97.060999999999993</c:v>
                </c:pt>
                <c:pt idx="3">
                  <c:v>16.239999999999998</c:v>
                </c:pt>
                <c:pt idx="4">
                  <c:v>16.5</c:v>
                </c:pt>
                <c:pt idx="5">
                  <c:v>18.149000000000001</c:v>
                </c:pt>
                <c:pt idx="6">
                  <c:v>20.34</c:v>
                </c:pt>
                <c:pt idx="7">
                  <c:v>189.13</c:v>
                </c:pt>
                <c:pt idx="8">
                  <c:v>134.44499999999999</c:v>
                </c:pt>
                <c:pt idx="9">
                  <c:v>180.18099999999998</c:v>
                </c:pt>
                <c:pt idx="10">
                  <c:v>196.458</c:v>
                </c:pt>
                <c:pt idx="11">
                  <c:v>84.844000000000008</c:v>
                </c:pt>
                <c:pt idx="12">
                  <c:v>33.744</c:v>
                </c:pt>
                <c:pt idx="13">
                  <c:v>66.151999999999987</c:v>
                </c:pt>
                <c:pt idx="14">
                  <c:v>73.283000000000015</c:v>
                </c:pt>
                <c:pt idx="15">
                  <c:v>56.041000000000004</c:v>
                </c:pt>
                <c:pt idx="16">
                  <c:v>42.247999999999998</c:v>
                </c:pt>
                <c:pt idx="17">
                  <c:v>102.03599999999999</c:v>
                </c:pt>
                <c:pt idx="18">
                  <c:v>91.844999999999999</c:v>
                </c:pt>
                <c:pt idx="19">
                  <c:v>91.448999999999998</c:v>
                </c:pt>
                <c:pt idx="20">
                  <c:v>19.948999999999998</c:v>
                </c:pt>
                <c:pt idx="21">
                  <c:v>4.4820000000000002</c:v>
                </c:pt>
                <c:pt idx="22">
                  <c:v>46</c:v>
                </c:pt>
                <c:pt idx="23">
                  <c:v>90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431544"/>
        <c:axId val="3934319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148.44</c:v>
                </c:pt>
                <c:pt idx="1">
                  <c:v>183</c:v>
                </c:pt>
                <c:pt idx="2">
                  <c:v>117</c:v>
                </c:pt>
                <c:pt idx="3">
                  <c:v>111.37</c:v>
                </c:pt>
                <c:pt idx="4">
                  <c:v>137.53</c:v>
                </c:pt>
                <c:pt idx="5">
                  <c:v>205.1</c:v>
                </c:pt>
                <c:pt idx="6">
                  <c:v>256.2</c:v>
                </c:pt>
                <c:pt idx="7">
                  <c:v>310.89999999999998</c:v>
                </c:pt>
                <c:pt idx="8">
                  <c:v>328</c:v>
                </c:pt>
                <c:pt idx="9">
                  <c:v>326</c:v>
                </c:pt>
                <c:pt idx="10">
                  <c:v>299.89999999999998</c:v>
                </c:pt>
                <c:pt idx="11">
                  <c:v>259</c:v>
                </c:pt>
                <c:pt idx="12">
                  <c:v>293</c:v>
                </c:pt>
                <c:pt idx="13">
                  <c:v>272</c:v>
                </c:pt>
                <c:pt idx="14">
                  <c:v>309</c:v>
                </c:pt>
                <c:pt idx="15">
                  <c:v>312</c:v>
                </c:pt>
                <c:pt idx="16">
                  <c:v>318</c:v>
                </c:pt>
                <c:pt idx="17">
                  <c:v>330.69</c:v>
                </c:pt>
                <c:pt idx="18">
                  <c:v>295.07</c:v>
                </c:pt>
                <c:pt idx="19">
                  <c:v>289</c:v>
                </c:pt>
                <c:pt idx="20">
                  <c:v>247.06</c:v>
                </c:pt>
                <c:pt idx="21">
                  <c:v>197.76</c:v>
                </c:pt>
                <c:pt idx="22">
                  <c:v>192.68</c:v>
                </c:pt>
                <c:pt idx="23">
                  <c:v>198.29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93432720"/>
        <c:axId val="393432328"/>
      </c:lineChart>
      <c:catAx>
        <c:axId val="3934315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431936"/>
        <c:crosses val="autoZero"/>
        <c:auto val="1"/>
        <c:lblAlgn val="ctr"/>
        <c:lblOffset val="100"/>
        <c:noMultiLvlLbl val="0"/>
      </c:catAx>
      <c:valAx>
        <c:axId val="3934319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431544"/>
        <c:crosses val="autoZero"/>
        <c:crossBetween val="between"/>
      </c:valAx>
      <c:valAx>
        <c:axId val="393432328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93432720"/>
        <c:crosses val="max"/>
        <c:crossBetween val="between"/>
      </c:valAx>
      <c:catAx>
        <c:axId val="393432720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9343232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41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96400" cy="6073422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105.89899999999999</v>
      </c>
      <c r="C4" s="18">
        <v>98.19</v>
      </c>
      <c r="D4" s="18">
        <v>97.061000000000007</v>
      </c>
      <c r="E4" s="18">
        <v>16.240000000000002</v>
      </c>
      <c r="F4" s="18">
        <v>16.5</v>
      </c>
      <c r="G4" s="18">
        <v>18.149000000000004</v>
      </c>
      <c r="H4" s="18">
        <v>20.369999999999997</v>
      </c>
      <c r="I4" s="18">
        <v>189.15699999999998</v>
      </c>
      <c r="J4" s="18">
        <v>134.44499999999999</v>
      </c>
      <c r="K4" s="18">
        <v>180.18100000000001</v>
      </c>
      <c r="L4" s="18">
        <v>196.458</v>
      </c>
      <c r="M4" s="18">
        <v>84.843999999999994</v>
      </c>
      <c r="N4" s="18">
        <v>33.744</v>
      </c>
      <c r="O4" s="18">
        <v>66.152000000000001</v>
      </c>
      <c r="P4" s="18">
        <v>73.283000000000001</v>
      </c>
      <c r="Q4" s="18">
        <v>56.040999999999997</v>
      </c>
      <c r="R4" s="18">
        <v>42.247999999999998</v>
      </c>
      <c r="S4" s="18">
        <v>102.023</v>
      </c>
      <c r="T4" s="18">
        <v>91.814999999999998</v>
      </c>
      <c r="U4" s="18">
        <v>91.47</v>
      </c>
      <c r="V4" s="18">
        <v>19.963999999999999</v>
      </c>
      <c r="W4" s="18">
        <v>4.4820000000000002</v>
      </c>
      <c r="X4" s="18">
        <v>45.999999999999993</v>
      </c>
      <c r="Y4" s="18">
        <v>90</v>
      </c>
      <c r="Z4" s="19"/>
      <c r="AA4" s="20">
        <f>SUM(B4:Z4)</f>
        <v>1874.7159999999999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148.44</v>
      </c>
      <c r="C7" s="28">
        <v>183</v>
      </c>
      <c r="D7" s="28">
        <v>117</v>
      </c>
      <c r="E7" s="28">
        <v>111.37</v>
      </c>
      <c r="F7" s="28">
        <v>137.53</v>
      </c>
      <c r="G7" s="28">
        <v>205.1</v>
      </c>
      <c r="H7" s="28">
        <v>256.2</v>
      </c>
      <c r="I7" s="28">
        <v>310.89999999999998</v>
      </c>
      <c r="J7" s="28">
        <v>328</v>
      </c>
      <c r="K7" s="28">
        <v>326</v>
      </c>
      <c r="L7" s="28">
        <v>299.89999999999998</v>
      </c>
      <c r="M7" s="28">
        <v>259</v>
      </c>
      <c r="N7" s="28">
        <v>293</v>
      </c>
      <c r="O7" s="28">
        <v>272</v>
      </c>
      <c r="P7" s="28">
        <v>309</v>
      </c>
      <c r="Q7" s="28">
        <v>312</v>
      </c>
      <c r="R7" s="28">
        <v>318</v>
      </c>
      <c r="S7" s="28">
        <v>330.69</v>
      </c>
      <c r="T7" s="28">
        <v>295.07</v>
      </c>
      <c r="U7" s="28">
        <v>289</v>
      </c>
      <c r="V7" s="28">
        <v>247.06</v>
      </c>
      <c r="W7" s="28">
        <v>197.76</v>
      </c>
      <c r="X7" s="28">
        <v>192.68</v>
      </c>
      <c r="Y7" s="28">
        <v>198.29</v>
      </c>
      <c r="Z7" s="29"/>
      <c r="AA7" s="30">
        <f>IF(SUM(B7:Z7)&lt;&gt;0,AVERAGEIF(B7:Z7,"&lt;&gt;"""),"")</f>
        <v>247.37458333333336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>
        <v>10</v>
      </c>
      <c r="F12" s="52">
        <v>10</v>
      </c>
      <c r="G12" s="52">
        <v>10</v>
      </c>
      <c r="H12" s="52">
        <v>10</v>
      </c>
      <c r="I12" s="52">
        <v>176</v>
      </c>
      <c r="J12" s="52">
        <v>119.193</v>
      </c>
      <c r="K12" s="52">
        <v>161.53200000000001</v>
      </c>
      <c r="L12" s="52">
        <v>176</v>
      </c>
      <c r="M12" s="52">
        <v>58.113</v>
      </c>
      <c r="N12" s="52">
        <v>24.934000000000001</v>
      </c>
      <c r="O12" s="52">
        <v>59.518000000000001</v>
      </c>
      <c r="P12" s="52">
        <v>67.495999999999995</v>
      </c>
      <c r="Q12" s="52">
        <v>51.32</v>
      </c>
      <c r="R12" s="52">
        <v>38.128999999999998</v>
      </c>
      <c r="S12" s="52">
        <v>89</v>
      </c>
      <c r="T12" s="52">
        <v>89</v>
      </c>
      <c r="U12" s="52">
        <v>89</v>
      </c>
      <c r="V12" s="52"/>
      <c r="W12" s="52"/>
      <c r="X12" s="52">
        <v>40.034999999999997</v>
      </c>
      <c r="Y12" s="52">
        <v>79.221000000000004</v>
      </c>
      <c r="Z12" s="53"/>
      <c r="AA12" s="54">
        <f t="shared" si="0"/>
        <v>1358.4910000000002</v>
      </c>
    </row>
    <row r="13" spans="1:27" ht="24.95" customHeight="1" x14ac:dyDescent="0.2">
      <c r="A13" s="50" t="s">
        <v>9</v>
      </c>
      <c r="B13" s="51">
        <v>90</v>
      </c>
      <c r="C13" s="52">
        <v>90</v>
      </c>
      <c r="D13" s="52">
        <v>90</v>
      </c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270</v>
      </c>
    </row>
    <row r="14" spans="1:27" ht="24.95" customHeight="1" x14ac:dyDescent="0.2">
      <c r="A14" s="55" t="s">
        <v>10</v>
      </c>
      <c r="B14" s="56">
        <v>9.66</v>
      </c>
      <c r="C14" s="57">
        <v>2.66</v>
      </c>
      <c r="D14" s="57">
        <v>0.63</v>
      </c>
      <c r="E14" s="57">
        <v>0.64</v>
      </c>
      <c r="F14" s="57">
        <v>0.02</v>
      </c>
      <c r="G14" s="57"/>
      <c r="H14" s="57"/>
      <c r="I14" s="57">
        <v>7.0000000000000007E-2</v>
      </c>
      <c r="J14" s="57"/>
      <c r="K14" s="57"/>
      <c r="L14" s="57"/>
      <c r="M14" s="57"/>
      <c r="N14" s="57"/>
      <c r="O14" s="57"/>
      <c r="P14" s="57"/>
      <c r="Q14" s="57"/>
      <c r="R14" s="57"/>
      <c r="S14" s="57">
        <v>11.272</v>
      </c>
      <c r="T14" s="57"/>
      <c r="U14" s="57"/>
      <c r="V14" s="57"/>
      <c r="W14" s="57">
        <v>2.403</v>
      </c>
      <c r="X14" s="57">
        <v>3.9550000000000001</v>
      </c>
      <c r="Y14" s="57">
        <v>8.6950000000000003</v>
      </c>
      <c r="Z14" s="58"/>
      <c r="AA14" s="59">
        <f t="shared" si="0"/>
        <v>40.005000000000003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99.66</v>
      </c>
      <c r="C16" s="62">
        <f t="shared" ref="C16:Z16" si="1">IF(LEN(C$2)&gt;0,SUM(C10:C15),"")</f>
        <v>92.66</v>
      </c>
      <c r="D16" s="62">
        <f t="shared" si="1"/>
        <v>90.63</v>
      </c>
      <c r="E16" s="62">
        <f t="shared" si="1"/>
        <v>10.64</v>
      </c>
      <c r="F16" s="62">
        <f t="shared" si="1"/>
        <v>10.02</v>
      </c>
      <c r="G16" s="62">
        <f t="shared" si="1"/>
        <v>10</v>
      </c>
      <c r="H16" s="62">
        <f t="shared" si="1"/>
        <v>10</v>
      </c>
      <c r="I16" s="62">
        <f t="shared" si="1"/>
        <v>176.07</v>
      </c>
      <c r="J16" s="62">
        <f t="shared" si="1"/>
        <v>119.193</v>
      </c>
      <c r="K16" s="62">
        <f t="shared" si="1"/>
        <v>161.53200000000001</v>
      </c>
      <c r="L16" s="62">
        <f t="shared" si="1"/>
        <v>176</v>
      </c>
      <c r="M16" s="62">
        <f t="shared" si="1"/>
        <v>58.113</v>
      </c>
      <c r="N16" s="62">
        <f t="shared" si="1"/>
        <v>24.934000000000001</v>
      </c>
      <c r="O16" s="62">
        <f t="shared" si="1"/>
        <v>59.518000000000001</v>
      </c>
      <c r="P16" s="62">
        <f t="shared" si="1"/>
        <v>67.495999999999995</v>
      </c>
      <c r="Q16" s="62">
        <f t="shared" si="1"/>
        <v>51.32</v>
      </c>
      <c r="R16" s="62">
        <f t="shared" si="1"/>
        <v>38.128999999999998</v>
      </c>
      <c r="S16" s="62">
        <f t="shared" si="1"/>
        <v>100.27200000000001</v>
      </c>
      <c r="T16" s="62">
        <f t="shared" si="1"/>
        <v>89</v>
      </c>
      <c r="U16" s="62">
        <f t="shared" si="1"/>
        <v>89</v>
      </c>
      <c r="V16" s="62">
        <f t="shared" si="1"/>
        <v>0</v>
      </c>
      <c r="W16" s="62">
        <f t="shared" si="1"/>
        <v>2.403</v>
      </c>
      <c r="X16" s="62">
        <f t="shared" si="1"/>
        <v>43.989999999999995</v>
      </c>
      <c r="Y16" s="62">
        <f t="shared" si="1"/>
        <v>87.915999999999997</v>
      </c>
      <c r="Z16" s="63" t="str">
        <f t="shared" si="1"/>
        <v/>
      </c>
      <c r="AA16" s="64">
        <f>SUM(AA10:AA15)</f>
        <v>1668.4960000000003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1.6160000000000001</v>
      </c>
      <c r="C20" s="77">
        <v>1.6259999999999999</v>
      </c>
      <c r="D20" s="77">
        <v>1.6619999999999999</v>
      </c>
      <c r="E20" s="77">
        <v>1.762</v>
      </c>
      <c r="F20" s="77">
        <v>1.9430000000000001</v>
      </c>
      <c r="G20" s="77">
        <v>2.5790000000000002</v>
      </c>
      <c r="H20" s="77">
        <v>3.4580000000000002</v>
      </c>
      <c r="I20" s="77">
        <v>4.13</v>
      </c>
      <c r="J20" s="77">
        <v>4.3609999999999998</v>
      </c>
      <c r="K20" s="77">
        <v>4.5190000000000001</v>
      </c>
      <c r="L20" s="77">
        <v>4.5549999999999997</v>
      </c>
      <c r="M20" s="77">
        <v>4.4950000000000001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36.705999999999996</v>
      </c>
    </row>
    <row r="21" spans="1:27" ht="24.95" customHeight="1" x14ac:dyDescent="0.2">
      <c r="A21" s="75" t="s">
        <v>16</v>
      </c>
      <c r="B21" s="80">
        <v>4.6230000000000002</v>
      </c>
      <c r="C21" s="81">
        <v>3.9039999999999999</v>
      </c>
      <c r="D21" s="81">
        <v>4.7690000000000001</v>
      </c>
      <c r="E21" s="81">
        <v>3.8380000000000001</v>
      </c>
      <c r="F21" s="81">
        <v>4.5369999999999999</v>
      </c>
      <c r="G21" s="81">
        <v>5.57</v>
      </c>
      <c r="H21" s="81">
        <v>6.7120000000000006</v>
      </c>
      <c r="I21" s="81">
        <v>8.9570000000000007</v>
      </c>
      <c r="J21" s="81">
        <v>10.890999999999998</v>
      </c>
      <c r="K21" s="81">
        <v>14.129999999999999</v>
      </c>
      <c r="L21" s="81">
        <v>15.902999999999999</v>
      </c>
      <c r="M21" s="81">
        <v>22.235999999999997</v>
      </c>
      <c r="N21" s="81">
        <v>8.81</v>
      </c>
      <c r="O21" s="81">
        <v>6.6340000000000003</v>
      </c>
      <c r="P21" s="81">
        <v>5.7869999999999999</v>
      </c>
      <c r="Q21" s="81">
        <v>4.7210000000000001</v>
      </c>
      <c r="R21" s="81">
        <v>4.1189999999999998</v>
      </c>
      <c r="S21" s="81">
        <v>1.7509999999999999</v>
      </c>
      <c r="T21" s="81">
        <v>2.8150000000000004</v>
      </c>
      <c r="U21" s="81">
        <v>2.4699999999999998</v>
      </c>
      <c r="V21" s="81">
        <v>2.464</v>
      </c>
      <c r="W21" s="81">
        <v>2.0789999999999997</v>
      </c>
      <c r="X21" s="81">
        <v>2.0100000000000002</v>
      </c>
      <c r="Y21" s="81">
        <v>2.0840000000000001</v>
      </c>
      <c r="Z21" s="78"/>
      <c r="AA21" s="79">
        <f t="shared" si="2"/>
        <v>151.81399999999999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6.2390000000000008</v>
      </c>
      <c r="C25" s="88">
        <f t="shared" ref="C25:Z25" si="3">IF(LEN(C$2)&gt;0,SUM(C19:C24),"")</f>
        <v>5.5299999999999994</v>
      </c>
      <c r="D25" s="88">
        <f t="shared" si="3"/>
        <v>6.431</v>
      </c>
      <c r="E25" s="88">
        <f t="shared" si="3"/>
        <v>5.6</v>
      </c>
      <c r="F25" s="88">
        <f t="shared" si="3"/>
        <v>6.48</v>
      </c>
      <c r="G25" s="88">
        <f t="shared" si="3"/>
        <v>8.1490000000000009</v>
      </c>
      <c r="H25" s="88">
        <f t="shared" si="3"/>
        <v>10.170000000000002</v>
      </c>
      <c r="I25" s="88">
        <f t="shared" si="3"/>
        <v>13.087</v>
      </c>
      <c r="J25" s="88">
        <f t="shared" si="3"/>
        <v>15.251999999999999</v>
      </c>
      <c r="K25" s="88">
        <f t="shared" si="3"/>
        <v>18.649000000000001</v>
      </c>
      <c r="L25" s="88">
        <f t="shared" si="3"/>
        <v>20.457999999999998</v>
      </c>
      <c r="M25" s="88">
        <f t="shared" si="3"/>
        <v>26.730999999999998</v>
      </c>
      <c r="N25" s="88">
        <f t="shared" si="3"/>
        <v>8.81</v>
      </c>
      <c r="O25" s="88">
        <f t="shared" si="3"/>
        <v>6.6340000000000003</v>
      </c>
      <c r="P25" s="88">
        <f t="shared" si="3"/>
        <v>5.7869999999999999</v>
      </c>
      <c r="Q25" s="88">
        <f t="shared" si="3"/>
        <v>4.7210000000000001</v>
      </c>
      <c r="R25" s="88">
        <f t="shared" si="3"/>
        <v>4.1189999999999998</v>
      </c>
      <c r="S25" s="88">
        <f t="shared" si="3"/>
        <v>1.7509999999999999</v>
      </c>
      <c r="T25" s="88">
        <f t="shared" si="3"/>
        <v>2.8150000000000004</v>
      </c>
      <c r="U25" s="88">
        <f t="shared" si="3"/>
        <v>2.4699999999999998</v>
      </c>
      <c r="V25" s="88">
        <f t="shared" si="3"/>
        <v>2.464</v>
      </c>
      <c r="W25" s="88">
        <f t="shared" si="3"/>
        <v>2.0789999999999997</v>
      </c>
      <c r="X25" s="88">
        <f t="shared" si="3"/>
        <v>2.0100000000000002</v>
      </c>
      <c r="Y25" s="88">
        <f t="shared" si="3"/>
        <v>2.0840000000000001</v>
      </c>
      <c r="Z25" s="89" t="str">
        <f t="shared" si="3"/>
        <v/>
      </c>
      <c r="AA25" s="90">
        <f>SUM(AA19:AA24)</f>
        <v>188.51999999999998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105.899</v>
      </c>
      <c r="C29" s="77">
        <v>98.19</v>
      </c>
      <c r="D29" s="77">
        <v>97.061000000000007</v>
      </c>
      <c r="E29" s="77">
        <v>16.239999999999998</v>
      </c>
      <c r="F29" s="77">
        <v>16.5</v>
      </c>
      <c r="G29" s="77">
        <v>18.149000000000001</v>
      </c>
      <c r="H29" s="77">
        <v>20.170000000000002</v>
      </c>
      <c r="I29" s="77">
        <v>189.15700000000001</v>
      </c>
      <c r="J29" s="77">
        <v>134.44499999999999</v>
      </c>
      <c r="K29" s="77">
        <v>180.18100000000001</v>
      </c>
      <c r="L29" s="77">
        <v>196.458</v>
      </c>
      <c r="M29" s="77">
        <v>84.843999999999994</v>
      </c>
      <c r="N29" s="77">
        <v>33.744</v>
      </c>
      <c r="O29" s="77">
        <v>66.152000000000001</v>
      </c>
      <c r="P29" s="77">
        <v>73.283000000000001</v>
      </c>
      <c r="Q29" s="77">
        <v>56.040999999999997</v>
      </c>
      <c r="R29" s="77">
        <v>42.247999999999998</v>
      </c>
      <c r="S29" s="77">
        <v>102.023</v>
      </c>
      <c r="T29" s="77">
        <v>91.814999999999998</v>
      </c>
      <c r="U29" s="77">
        <v>91.47</v>
      </c>
      <c r="V29" s="77">
        <v>2.464</v>
      </c>
      <c r="W29" s="77">
        <v>4.4820000000000002</v>
      </c>
      <c r="X29" s="77">
        <v>46</v>
      </c>
      <c r="Y29" s="77">
        <v>90</v>
      </c>
      <c r="Z29" s="78"/>
      <c r="AA29" s="79">
        <f>SUM(B29:Z29)</f>
        <v>1857.0159999999998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105.899</v>
      </c>
      <c r="C31" s="62">
        <f t="shared" ref="C31:Z31" si="4">IF(LEN(C$2)&gt;0,SUM(C28:C30),"")</f>
        <v>98.19</v>
      </c>
      <c r="D31" s="62">
        <f t="shared" si="4"/>
        <v>97.061000000000007</v>
      </c>
      <c r="E31" s="62">
        <f t="shared" si="4"/>
        <v>16.239999999999998</v>
      </c>
      <c r="F31" s="62">
        <f t="shared" si="4"/>
        <v>16.5</v>
      </c>
      <c r="G31" s="62">
        <f t="shared" si="4"/>
        <v>18.149000000000001</v>
      </c>
      <c r="H31" s="62">
        <f t="shared" si="4"/>
        <v>20.170000000000002</v>
      </c>
      <c r="I31" s="62">
        <f t="shared" si="4"/>
        <v>189.15700000000001</v>
      </c>
      <c r="J31" s="62">
        <f t="shared" si="4"/>
        <v>134.44499999999999</v>
      </c>
      <c r="K31" s="62">
        <f t="shared" si="4"/>
        <v>180.18100000000001</v>
      </c>
      <c r="L31" s="62">
        <f t="shared" si="4"/>
        <v>196.458</v>
      </c>
      <c r="M31" s="62">
        <f t="shared" si="4"/>
        <v>84.843999999999994</v>
      </c>
      <c r="N31" s="62">
        <f t="shared" si="4"/>
        <v>33.744</v>
      </c>
      <c r="O31" s="62">
        <f t="shared" si="4"/>
        <v>66.152000000000001</v>
      </c>
      <c r="P31" s="62">
        <f t="shared" si="4"/>
        <v>73.283000000000001</v>
      </c>
      <c r="Q31" s="62">
        <f t="shared" si="4"/>
        <v>56.040999999999997</v>
      </c>
      <c r="R31" s="62">
        <f t="shared" si="4"/>
        <v>42.247999999999998</v>
      </c>
      <c r="S31" s="62">
        <f t="shared" si="4"/>
        <v>102.023</v>
      </c>
      <c r="T31" s="62">
        <f t="shared" si="4"/>
        <v>91.814999999999998</v>
      </c>
      <c r="U31" s="62">
        <f t="shared" si="4"/>
        <v>91.47</v>
      </c>
      <c r="V31" s="62">
        <f t="shared" si="4"/>
        <v>2.464</v>
      </c>
      <c r="W31" s="62">
        <f t="shared" si="4"/>
        <v>4.4820000000000002</v>
      </c>
      <c r="X31" s="62">
        <f t="shared" si="4"/>
        <v>46</v>
      </c>
      <c r="Y31" s="62">
        <f t="shared" si="4"/>
        <v>90</v>
      </c>
      <c r="Z31" s="63" t="str">
        <f t="shared" si="4"/>
        <v/>
      </c>
      <c r="AA31" s="64">
        <f>SUM(AA28:AA30)</f>
        <v>1857.0159999999998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0.2</v>
      </c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17.5</v>
      </c>
      <c r="W38" s="99"/>
      <c r="X38" s="99"/>
      <c r="Y38" s="99"/>
      <c r="Z38" s="100"/>
      <c r="AA38" s="79">
        <f t="shared" si="5"/>
        <v>17.7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0.2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17.5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17.7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0.2</v>
      </c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17.5</v>
      </c>
      <c r="W46" s="99"/>
      <c r="X46" s="99"/>
      <c r="Y46" s="99"/>
      <c r="Z46" s="100"/>
      <c r="AA46" s="79">
        <f t="shared" si="7"/>
        <v>17.7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0.2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17.5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17.7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105.899</v>
      </c>
      <c r="C51" s="88">
        <f t="shared" si="10"/>
        <v>98.19</v>
      </c>
      <c r="D51" s="88">
        <f t="shared" si="10"/>
        <v>97.060999999999993</v>
      </c>
      <c r="E51" s="88">
        <f t="shared" si="10"/>
        <v>16.240000000000002</v>
      </c>
      <c r="F51" s="88">
        <f t="shared" si="10"/>
        <v>16.5</v>
      </c>
      <c r="G51" s="88">
        <f t="shared" si="10"/>
        <v>18.149000000000001</v>
      </c>
      <c r="H51" s="88">
        <f t="shared" si="10"/>
        <v>20.37</v>
      </c>
      <c r="I51" s="88">
        <f t="shared" si="10"/>
        <v>189.15699999999998</v>
      </c>
      <c r="J51" s="88">
        <f t="shared" si="10"/>
        <v>134.44499999999999</v>
      </c>
      <c r="K51" s="88">
        <f t="shared" si="10"/>
        <v>180.18100000000001</v>
      </c>
      <c r="L51" s="88">
        <f t="shared" si="10"/>
        <v>196.458</v>
      </c>
      <c r="M51" s="88">
        <f t="shared" si="10"/>
        <v>84.843999999999994</v>
      </c>
      <c r="N51" s="88">
        <f t="shared" si="10"/>
        <v>33.744</v>
      </c>
      <c r="O51" s="88">
        <f t="shared" si="10"/>
        <v>66.152000000000001</v>
      </c>
      <c r="P51" s="88">
        <f t="shared" si="10"/>
        <v>73.283000000000001</v>
      </c>
      <c r="Q51" s="88">
        <f t="shared" si="10"/>
        <v>56.040999999999997</v>
      </c>
      <c r="R51" s="88">
        <f t="shared" si="10"/>
        <v>42.247999999999998</v>
      </c>
      <c r="S51" s="88">
        <f t="shared" si="10"/>
        <v>102.02300000000001</v>
      </c>
      <c r="T51" s="88">
        <f t="shared" si="10"/>
        <v>91.814999999999998</v>
      </c>
      <c r="U51" s="88">
        <f t="shared" si="10"/>
        <v>91.47</v>
      </c>
      <c r="V51" s="88">
        <f t="shared" si="10"/>
        <v>19.963999999999999</v>
      </c>
      <c r="W51" s="88">
        <f t="shared" si="10"/>
        <v>4.4819999999999993</v>
      </c>
      <c r="X51" s="88">
        <f t="shared" si="10"/>
        <v>45.999999999999993</v>
      </c>
      <c r="Y51" s="88">
        <f t="shared" si="10"/>
        <v>90</v>
      </c>
      <c r="Z51" s="89" t="str">
        <f t="shared" si="10"/>
        <v/>
      </c>
      <c r="AA51" s="105">
        <f>SUM(B51:Z51)</f>
        <v>1874.7159999999999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44543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105.899</v>
      </c>
      <c r="C4" s="18">
        <v>98.19</v>
      </c>
      <c r="D4" s="18">
        <v>97.060999999999993</v>
      </c>
      <c r="E4" s="18">
        <v>16.239999999999998</v>
      </c>
      <c r="F4" s="18">
        <v>16.5</v>
      </c>
      <c r="G4" s="18">
        <v>18.149000000000001</v>
      </c>
      <c r="H4" s="18">
        <v>20.34</v>
      </c>
      <c r="I4" s="18">
        <v>189.13</v>
      </c>
      <c r="J4" s="18">
        <v>134.44499999999999</v>
      </c>
      <c r="K4" s="18">
        <v>180.18099999999998</v>
      </c>
      <c r="L4" s="18">
        <v>196.458</v>
      </c>
      <c r="M4" s="18">
        <v>84.844000000000008</v>
      </c>
      <c r="N4" s="18">
        <v>33.744</v>
      </c>
      <c r="O4" s="18">
        <v>66.151999999999987</v>
      </c>
      <c r="P4" s="18">
        <v>73.283000000000015</v>
      </c>
      <c r="Q4" s="18">
        <v>56.041000000000004</v>
      </c>
      <c r="R4" s="18">
        <v>42.247999999999998</v>
      </c>
      <c r="S4" s="18">
        <v>102.03599999999999</v>
      </c>
      <c r="T4" s="18">
        <v>91.844999999999999</v>
      </c>
      <c r="U4" s="18">
        <v>91.448999999999998</v>
      </c>
      <c r="V4" s="18">
        <v>19.948999999999998</v>
      </c>
      <c r="W4" s="18">
        <v>4.4820000000000002</v>
      </c>
      <c r="X4" s="18">
        <v>46</v>
      </c>
      <c r="Y4" s="18">
        <v>90</v>
      </c>
      <c r="Z4" s="19"/>
      <c r="AA4" s="20">
        <f>SUM(B4:Z4)</f>
        <v>1874.6660000000002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148.44</v>
      </c>
      <c r="C7" s="28">
        <v>183</v>
      </c>
      <c r="D7" s="28">
        <v>117</v>
      </c>
      <c r="E7" s="28">
        <v>111.37</v>
      </c>
      <c r="F7" s="28">
        <v>137.53</v>
      </c>
      <c r="G7" s="28">
        <v>205.1</v>
      </c>
      <c r="H7" s="28">
        <v>256.2</v>
      </c>
      <c r="I7" s="28">
        <v>310.89999999999998</v>
      </c>
      <c r="J7" s="28">
        <v>328</v>
      </c>
      <c r="K7" s="28">
        <v>326</v>
      </c>
      <c r="L7" s="28">
        <v>299.89999999999998</v>
      </c>
      <c r="M7" s="28">
        <v>259</v>
      </c>
      <c r="N7" s="28">
        <v>293</v>
      </c>
      <c r="O7" s="28">
        <v>272</v>
      </c>
      <c r="P7" s="28">
        <v>309</v>
      </c>
      <c r="Q7" s="28">
        <v>312</v>
      </c>
      <c r="R7" s="28">
        <v>318</v>
      </c>
      <c r="S7" s="28">
        <v>330.69</v>
      </c>
      <c r="T7" s="28">
        <v>295.07</v>
      </c>
      <c r="U7" s="28">
        <v>289</v>
      </c>
      <c r="V7" s="28">
        <v>247.06</v>
      </c>
      <c r="W7" s="28">
        <v>197.76</v>
      </c>
      <c r="X7" s="28">
        <v>192.68</v>
      </c>
      <c r="Y7" s="28">
        <v>198.29</v>
      </c>
      <c r="Z7" s="29"/>
      <c r="AA7" s="30">
        <f>IF(SUM(B7:Z7)&lt;&gt;0,AVERAGEIF(B7:Z7,"&lt;&gt;"""),"")</f>
        <v>247.37458333333336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90</v>
      </c>
      <c r="C12" s="52">
        <v>83.15</v>
      </c>
      <c r="D12" s="52">
        <v>83.501000000000005</v>
      </c>
      <c r="E12" s="52"/>
      <c r="F12" s="52"/>
      <c r="G12" s="52"/>
      <c r="H12" s="52"/>
      <c r="I12" s="52">
        <v>130</v>
      </c>
      <c r="J12" s="52">
        <v>80</v>
      </c>
      <c r="K12" s="52">
        <v>70</v>
      </c>
      <c r="L12" s="52">
        <v>116</v>
      </c>
      <c r="M12" s="52">
        <v>67</v>
      </c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>
        <v>46</v>
      </c>
      <c r="Y12" s="52">
        <v>90</v>
      </c>
      <c r="Z12" s="53"/>
      <c r="AA12" s="54">
        <f t="shared" si="0"/>
        <v>855.65100000000007</v>
      </c>
    </row>
    <row r="13" spans="1:27" ht="24.95" customHeight="1" x14ac:dyDescent="0.2">
      <c r="A13" s="50" t="s">
        <v>9</v>
      </c>
      <c r="B13" s="51"/>
      <c r="C13" s="52"/>
      <c r="D13" s="52"/>
      <c r="E13" s="52">
        <v>10</v>
      </c>
      <c r="F13" s="52">
        <v>10</v>
      </c>
      <c r="G13" s="52">
        <v>10</v>
      </c>
      <c r="H13" s="52">
        <v>10</v>
      </c>
      <c r="I13" s="52">
        <v>10</v>
      </c>
      <c r="J13" s="52">
        <v>10</v>
      </c>
      <c r="K13" s="52">
        <v>60</v>
      </c>
      <c r="L13" s="52">
        <v>60</v>
      </c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180</v>
      </c>
    </row>
    <row r="14" spans="1:27" ht="24.95" customHeight="1" x14ac:dyDescent="0.2">
      <c r="A14" s="55" t="s">
        <v>10</v>
      </c>
      <c r="B14" s="56">
        <v>15.298999999999999</v>
      </c>
      <c r="C14" s="57">
        <v>13.940000000000001</v>
      </c>
      <c r="D14" s="57">
        <v>11.860999999999999</v>
      </c>
      <c r="E14" s="57">
        <v>5.1400000000000006</v>
      </c>
      <c r="F14" s="57">
        <v>5.4</v>
      </c>
      <c r="G14" s="57">
        <v>7.7690000000000001</v>
      </c>
      <c r="H14" s="57">
        <v>10.34</v>
      </c>
      <c r="I14" s="57">
        <v>11.546000000000001</v>
      </c>
      <c r="J14" s="57">
        <v>26.626999999999999</v>
      </c>
      <c r="K14" s="57">
        <v>35.104999999999997</v>
      </c>
      <c r="L14" s="57">
        <v>14.458000000000002</v>
      </c>
      <c r="M14" s="57">
        <v>17.843999999999998</v>
      </c>
      <c r="N14" s="57">
        <v>29.744000000000003</v>
      </c>
      <c r="O14" s="57">
        <v>62.152000000000001</v>
      </c>
      <c r="P14" s="57">
        <v>58.728999999999999</v>
      </c>
      <c r="Q14" s="57">
        <v>33.624000000000002</v>
      </c>
      <c r="R14" s="57">
        <v>24.97</v>
      </c>
      <c r="S14" s="57"/>
      <c r="T14" s="57">
        <v>12.725</v>
      </c>
      <c r="U14" s="57">
        <v>22.649000000000001</v>
      </c>
      <c r="V14" s="57">
        <v>19.948999999999998</v>
      </c>
      <c r="W14" s="57">
        <v>4.4820000000000002</v>
      </c>
      <c r="X14" s="57"/>
      <c r="Y14" s="57"/>
      <c r="Z14" s="58"/>
      <c r="AA14" s="59">
        <f t="shared" si="0"/>
        <v>444.35300000000007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105.29900000000001</v>
      </c>
      <c r="C16" s="62">
        <f t="shared" ref="C16:Z16" si="1">IF(LEN(C$2)&gt;0,SUM(C10:C15),"")</f>
        <v>97.09</v>
      </c>
      <c r="D16" s="62">
        <f t="shared" si="1"/>
        <v>95.362000000000009</v>
      </c>
      <c r="E16" s="62">
        <f t="shared" si="1"/>
        <v>15.14</v>
      </c>
      <c r="F16" s="62">
        <f t="shared" si="1"/>
        <v>15.4</v>
      </c>
      <c r="G16" s="62">
        <f t="shared" si="1"/>
        <v>17.768999999999998</v>
      </c>
      <c r="H16" s="62">
        <f t="shared" si="1"/>
        <v>20.34</v>
      </c>
      <c r="I16" s="62">
        <f t="shared" si="1"/>
        <v>151.54599999999999</v>
      </c>
      <c r="J16" s="62">
        <f t="shared" si="1"/>
        <v>116.627</v>
      </c>
      <c r="K16" s="62">
        <f t="shared" si="1"/>
        <v>165.10499999999999</v>
      </c>
      <c r="L16" s="62">
        <f t="shared" si="1"/>
        <v>190.458</v>
      </c>
      <c r="M16" s="62">
        <f t="shared" si="1"/>
        <v>84.843999999999994</v>
      </c>
      <c r="N16" s="62">
        <f t="shared" si="1"/>
        <v>29.744000000000003</v>
      </c>
      <c r="O16" s="62">
        <f t="shared" si="1"/>
        <v>62.152000000000001</v>
      </c>
      <c r="P16" s="62">
        <f t="shared" si="1"/>
        <v>58.728999999999999</v>
      </c>
      <c r="Q16" s="62">
        <f t="shared" si="1"/>
        <v>33.624000000000002</v>
      </c>
      <c r="R16" s="62">
        <f t="shared" si="1"/>
        <v>24.97</v>
      </c>
      <c r="S16" s="62">
        <f t="shared" si="1"/>
        <v>0</v>
      </c>
      <c r="T16" s="62">
        <f t="shared" si="1"/>
        <v>12.725</v>
      </c>
      <c r="U16" s="62">
        <f t="shared" si="1"/>
        <v>22.649000000000001</v>
      </c>
      <c r="V16" s="62">
        <f t="shared" si="1"/>
        <v>19.948999999999998</v>
      </c>
      <c r="W16" s="62">
        <f t="shared" si="1"/>
        <v>4.4820000000000002</v>
      </c>
      <c r="X16" s="62">
        <f t="shared" si="1"/>
        <v>46</v>
      </c>
      <c r="Y16" s="62">
        <f t="shared" si="1"/>
        <v>90</v>
      </c>
      <c r="Z16" s="63" t="str">
        <f t="shared" si="1"/>
        <v/>
      </c>
      <c r="AA16" s="64">
        <f>SUM(AA10:AA15)</f>
        <v>1480.0040000000001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4.4000000000000004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>
        <v>1.0840000000000001</v>
      </c>
      <c r="J20" s="77">
        <v>4.3029999999999999</v>
      </c>
      <c r="K20" s="77">
        <v>4.3890000000000002</v>
      </c>
      <c r="L20" s="77"/>
      <c r="M20" s="77"/>
      <c r="N20" s="77"/>
      <c r="O20" s="77"/>
      <c r="P20" s="77">
        <v>4.0759999999999996</v>
      </c>
      <c r="Q20" s="77">
        <v>3.9169999999999998</v>
      </c>
      <c r="R20" s="77">
        <v>3.798</v>
      </c>
      <c r="S20" s="77">
        <v>3.7040000000000002</v>
      </c>
      <c r="T20" s="77"/>
      <c r="U20" s="77"/>
      <c r="V20" s="77"/>
      <c r="W20" s="77"/>
      <c r="X20" s="77"/>
      <c r="Y20" s="77"/>
      <c r="Z20" s="78"/>
      <c r="AA20" s="79">
        <f t="shared" si="2"/>
        <v>25.271000000000001</v>
      </c>
    </row>
    <row r="21" spans="1:27" ht="24.95" customHeight="1" x14ac:dyDescent="0.2">
      <c r="A21" s="75" t="s">
        <v>16</v>
      </c>
      <c r="B21" s="80">
        <v>0.6</v>
      </c>
      <c r="C21" s="81"/>
      <c r="D21" s="81">
        <v>0.59899999999999998</v>
      </c>
      <c r="E21" s="81"/>
      <c r="F21" s="81"/>
      <c r="G21" s="81">
        <v>0.38</v>
      </c>
      <c r="H21" s="81"/>
      <c r="I21" s="81">
        <v>2</v>
      </c>
      <c r="J21" s="81">
        <v>13.515000000000001</v>
      </c>
      <c r="K21" s="81">
        <v>10.687000000000001</v>
      </c>
      <c r="L21" s="81">
        <v>6</v>
      </c>
      <c r="M21" s="81"/>
      <c r="N21" s="81">
        <v>4</v>
      </c>
      <c r="O21" s="81">
        <v>4</v>
      </c>
      <c r="P21" s="81">
        <v>10.478</v>
      </c>
      <c r="Q21" s="81">
        <v>18.5</v>
      </c>
      <c r="R21" s="81">
        <v>13.48</v>
      </c>
      <c r="S21" s="81">
        <v>15.232000000000001</v>
      </c>
      <c r="T21" s="81">
        <v>0.92</v>
      </c>
      <c r="U21" s="81"/>
      <c r="V21" s="81"/>
      <c r="W21" s="81"/>
      <c r="X21" s="81"/>
      <c r="Y21" s="81"/>
      <c r="Z21" s="78"/>
      <c r="AA21" s="79">
        <f t="shared" si="2"/>
        <v>100.39100000000002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0.6</v>
      </c>
      <c r="C25" s="88">
        <f t="shared" si="3"/>
        <v>1.1000000000000001</v>
      </c>
      <c r="D25" s="88">
        <f t="shared" si="3"/>
        <v>1.6990000000000001</v>
      </c>
      <c r="E25" s="88">
        <f t="shared" si="3"/>
        <v>1.1000000000000001</v>
      </c>
      <c r="F25" s="88">
        <f t="shared" si="3"/>
        <v>1.1000000000000001</v>
      </c>
      <c r="G25" s="88">
        <f t="shared" si="3"/>
        <v>0.38</v>
      </c>
      <c r="H25" s="88">
        <f t="shared" si="3"/>
        <v>0</v>
      </c>
      <c r="I25" s="88">
        <f t="shared" si="3"/>
        <v>3.0840000000000001</v>
      </c>
      <c r="J25" s="88">
        <f t="shared" si="3"/>
        <v>17.818000000000001</v>
      </c>
      <c r="K25" s="88">
        <f t="shared" si="3"/>
        <v>15.076000000000001</v>
      </c>
      <c r="L25" s="88">
        <f t="shared" si="3"/>
        <v>6</v>
      </c>
      <c r="M25" s="88">
        <f t="shared" si="3"/>
        <v>0</v>
      </c>
      <c r="N25" s="88">
        <f t="shared" si="3"/>
        <v>4</v>
      </c>
      <c r="O25" s="88">
        <f t="shared" si="3"/>
        <v>4</v>
      </c>
      <c r="P25" s="88">
        <f t="shared" si="3"/>
        <v>14.553999999999998</v>
      </c>
      <c r="Q25" s="88">
        <f t="shared" si="3"/>
        <v>22.417000000000002</v>
      </c>
      <c r="R25" s="88">
        <f t="shared" si="3"/>
        <v>17.277999999999999</v>
      </c>
      <c r="S25" s="88">
        <f t="shared" si="3"/>
        <v>18.936</v>
      </c>
      <c r="T25" s="88">
        <f t="shared" si="3"/>
        <v>0.92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130.06200000000001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105.899</v>
      </c>
      <c r="C29" s="77">
        <v>98.19</v>
      </c>
      <c r="D29" s="77">
        <v>97.061000000000007</v>
      </c>
      <c r="E29" s="77">
        <v>16.239999999999998</v>
      </c>
      <c r="F29" s="77">
        <v>16.5</v>
      </c>
      <c r="G29" s="77">
        <v>18.149000000000001</v>
      </c>
      <c r="H29" s="77">
        <v>20.34</v>
      </c>
      <c r="I29" s="77">
        <v>154.63</v>
      </c>
      <c r="J29" s="77">
        <v>134.44499999999999</v>
      </c>
      <c r="K29" s="77">
        <v>180.18100000000001</v>
      </c>
      <c r="L29" s="77">
        <v>196.458</v>
      </c>
      <c r="M29" s="77">
        <v>84.843999999999994</v>
      </c>
      <c r="N29" s="77">
        <v>33.744</v>
      </c>
      <c r="O29" s="77">
        <v>66.152000000000001</v>
      </c>
      <c r="P29" s="77">
        <v>73.283000000000001</v>
      </c>
      <c r="Q29" s="77">
        <v>56.040999999999997</v>
      </c>
      <c r="R29" s="77">
        <v>42.247999999999998</v>
      </c>
      <c r="S29" s="77">
        <v>18.936</v>
      </c>
      <c r="T29" s="77">
        <v>13.645</v>
      </c>
      <c r="U29" s="77">
        <v>22.649000000000001</v>
      </c>
      <c r="V29" s="77">
        <v>19.949000000000002</v>
      </c>
      <c r="W29" s="77">
        <v>4.4820000000000002</v>
      </c>
      <c r="X29" s="77">
        <v>46</v>
      </c>
      <c r="Y29" s="77">
        <v>90</v>
      </c>
      <c r="Z29" s="78"/>
      <c r="AA29" s="79">
        <f>SUM(B29:Z29)</f>
        <v>1610.0659999999998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105.899</v>
      </c>
      <c r="C31" s="62">
        <f t="shared" si="4"/>
        <v>98.19</v>
      </c>
      <c r="D31" s="62">
        <f t="shared" si="4"/>
        <v>97.061000000000007</v>
      </c>
      <c r="E31" s="62">
        <f t="shared" si="4"/>
        <v>16.239999999999998</v>
      </c>
      <c r="F31" s="62">
        <f t="shared" si="4"/>
        <v>16.5</v>
      </c>
      <c r="G31" s="62">
        <f t="shared" si="4"/>
        <v>18.149000000000001</v>
      </c>
      <c r="H31" s="62">
        <f t="shared" si="4"/>
        <v>20.34</v>
      </c>
      <c r="I31" s="62">
        <f t="shared" si="4"/>
        <v>154.63</v>
      </c>
      <c r="J31" s="62">
        <f t="shared" si="4"/>
        <v>134.44499999999999</v>
      </c>
      <c r="K31" s="62">
        <f t="shared" si="4"/>
        <v>180.18100000000001</v>
      </c>
      <c r="L31" s="62">
        <f t="shared" si="4"/>
        <v>196.458</v>
      </c>
      <c r="M31" s="62">
        <f t="shared" si="4"/>
        <v>84.843999999999994</v>
      </c>
      <c r="N31" s="62">
        <f t="shared" si="4"/>
        <v>33.744</v>
      </c>
      <c r="O31" s="62">
        <f t="shared" si="4"/>
        <v>66.152000000000001</v>
      </c>
      <c r="P31" s="62">
        <f t="shared" si="4"/>
        <v>73.283000000000001</v>
      </c>
      <c r="Q31" s="62">
        <f t="shared" si="4"/>
        <v>56.040999999999997</v>
      </c>
      <c r="R31" s="62">
        <f t="shared" si="4"/>
        <v>42.247999999999998</v>
      </c>
      <c r="S31" s="62">
        <f t="shared" si="4"/>
        <v>18.936</v>
      </c>
      <c r="T31" s="62">
        <f t="shared" si="4"/>
        <v>13.645</v>
      </c>
      <c r="U31" s="62">
        <f t="shared" si="4"/>
        <v>22.649000000000001</v>
      </c>
      <c r="V31" s="62">
        <f t="shared" si="4"/>
        <v>19.949000000000002</v>
      </c>
      <c r="W31" s="62">
        <f t="shared" si="4"/>
        <v>4.4820000000000002</v>
      </c>
      <c r="X31" s="62">
        <f t="shared" si="4"/>
        <v>46</v>
      </c>
      <c r="Y31" s="62">
        <f t="shared" si="4"/>
        <v>90</v>
      </c>
      <c r="Z31" s="63">
        <f t="shared" si="4"/>
        <v>0</v>
      </c>
      <c r="AA31" s="64">
        <f t="shared" si="4"/>
        <v>1610.0659999999998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>
        <v>34.5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83.1</v>
      </c>
      <c r="T38" s="99">
        <v>78.2</v>
      </c>
      <c r="U38" s="99">
        <v>68.8</v>
      </c>
      <c r="V38" s="99"/>
      <c r="W38" s="99"/>
      <c r="X38" s="99"/>
      <c r="Y38" s="99"/>
      <c r="Z38" s="100"/>
      <c r="AA38" s="79">
        <f t="shared" si="5"/>
        <v>264.60000000000002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34.5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83.1</v>
      </c>
      <c r="T39" s="88">
        <f t="shared" si="6"/>
        <v>78.2</v>
      </c>
      <c r="U39" s="88">
        <f t="shared" si="6"/>
        <v>68.8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264.60000000000002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>
        <v>34.5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83.1</v>
      </c>
      <c r="T46" s="99">
        <v>78.2</v>
      </c>
      <c r="U46" s="99">
        <v>68.8</v>
      </c>
      <c r="V46" s="99"/>
      <c r="W46" s="99"/>
      <c r="X46" s="99"/>
      <c r="Y46" s="99"/>
      <c r="Z46" s="100"/>
      <c r="AA46" s="79">
        <f t="shared" si="7"/>
        <v>264.60000000000002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34.5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83.1</v>
      </c>
      <c r="T48" s="88">
        <f t="shared" si="8"/>
        <v>78.2</v>
      </c>
      <c r="U48" s="88">
        <f t="shared" si="8"/>
        <v>68.8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264.60000000000002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105.899</v>
      </c>
      <c r="C51" s="88">
        <f t="shared" si="10"/>
        <v>98.19</v>
      </c>
      <c r="D51" s="88">
        <f t="shared" si="10"/>
        <v>97.061000000000007</v>
      </c>
      <c r="E51" s="88">
        <f t="shared" si="10"/>
        <v>16.240000000000002</v>
      </c>
      <c r="F51" s="88">
        <f t="shared" si="10"/>
        <v>16.5</v>
      </c>
      <c r="G51" s="88">
        <f t="shared" si="10"/>
        <v>18.148999999999997</v>
      </c>
      <c r="H51" s="88">
        <f t="shared" si="10"/>
        <v>20.34</v>
      </c>
      <c r="I51" s="88">
        <f t="shared" si="10"/>
        <v>189.13</v>
      </c>
      <c r="J51" s="88">
        <f t="shared" si="10"/>
        <v>134.44499999999999</v>
      </c>
      <c r="K51" s="88">
        <f t="shared" si="10"/>
        <v>180.18099999999998</v>
      </c>
      <c r="L51" s="88">
        <f t="shared" si="10"/>
        <v>196.458</v>
      </c>
      <c r="M51" s="88">
        <f t="shared" si="10"/>
        <v>84.843999999999994</v>
      </c>
      <c r="N51" s="88">
        <f t="shared" si="10"/>
        <v>33.744</v>
      </c>
      <c r="O51" s="88">
        <f t="shared" si="10"/>
        <v>66.152000000000001</v>
      </c>
      <c r="P51" s="88">
        <f t="shared" si="10"/>
        <v>73.283000000000001</v>
      </c>
      <c r="Q51" s="88">
        <f t="shared" si="10"/>
        <v>56.041000000000004</v>
      </c>
      <c r="R51" s="88">
        <f t="shared" si="10"/>
        <v>42.247999999999998</v>
      </c>
      <c r="S51" s="88">
        <f t="shared" si="10"/>
        <v>102.036</v>
      </c>
      <c r="T51" s="88">
        <f t="shared" si="10"/>
        <v>91.844999999999999</v>
      </c>
      <c r="U51" s="88">
        <f t="shared" si="10"/>
        <v>91.448999999999998</v>
      </c>
      <c r="V51" s="88">
        <f t="shared" si="10"/>
        <v>19.948999999999998</v>
      </c>
      <c r="W51" s="88">
        <f t="shared" si="10"/>
        <v>4.4820000000000002</v>
      </c>
      <c r="X51" s="88">
        <f t="shared" si="10"/>
        <v>46</v>
      </c>
      <c r="Y51" s="88">
        <f t="shared" si="10"/>
        <v>90</v>
      </c>
      <c r="Z51" s="89">
        <f t="shared" si="10"/>
        <v>0</v>
      </c>
      <c r="AA51" s="105">
        <f>SUM(B51:Z51)</f>
        <v>1874.6660000000002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AD19" sqref="AD19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44543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-0.2</v>
      </c>
      <c r="I4" s="18">
        <v>34.5</v>
      </c>
      <c r="J4" s="18"/>
      <c r="K4" s="18"/>
      <c r="L4" s="18"/>
      <c r="M4" s="18"/>
      <c r="N4" s="18"/>
      <c r="O4" s="18"/>
      <c r="P4" s="18"/>
      <c r="Q4" s="18"/>
      <c r="R4" s="18"/>
      <c r="S4" s="18">
        <v>83.1</v>
      </c>
      <c r="T4" s="18">
        <v>78.2</v>
      </c>
      <c r="U4" s="18">
        <v>68.8</v>
      </c>
      <c r="V4" s="18">
        <v>-17.5</v>
      </c>
      <c r="W4" s="18"/>
      <c r="X4" s="18"/>
      <c r="Y4" s="18"/>
      <c r="Z4" s="19"/>
      <c r="AA4" s="112">
        <f>SUM(B4:Z4)</f>
        <v>246.89999999999998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148.44</v>
      </c>
      <c r="C7" s="118">
        <v>183</v>
      </c>
      <c r="D7" s="118">
        <v>117</v>
      </c>
      <c r="E7" s="118">
        <v>111.37</v>
      </c>
      <c r="F7" s="118">
        <v>137.53</v>
      </c>
      <c r="G7" s="118">
        <v>205.1</v>
      </c>
      <c r="H7" s="118">
        <v>256.2</v>
      </c>
      <c r="I7" s="118">
        <v>310.89999999999998</v>
      </c>
      <c r="J7" s="118">
        <v>328</v>
      </c>
      <c r="K7" s="118">
        <v>326</v>
      </c>
      <c r="L7" s="118">
        <v>299.89999999999998</v>
      </c>
      <c r="M7" s="118">
        <v>259</v>
      </c>
      <c r="N7" s="118">
        <v>293</v>
      </c>
      <c r="O7" s="118">
        <v>272</v>
      </c>
      <c r="P7" s="118">
        <v>309</v>
      </c>
      <c r="Q7" s="118">
        <v>312</v>
      </c>
      <c r="R7" s="118">
        <v>318</v>
      </c>
      <c r="S7" s="118">
        <v>330.69</v>
      </c>
      <c r="T7" s="118">
        <v>295.07</v>
      </c>
      <c r="U7" s="118">
        <v>289</v>
      </c>
      <c r="V7" s="118">
        <v>247.06</v>
      </c>
      <c r="W7" s="118">
        <v>197.76</v>
      </c>
      <c r="X7" s="118">
        <v>192.68</v>
      </c>
      <c r="Y7" s="118">
        <v>198.29</v>
      </c>
      <c r="Z7" s="119"/>
      <c r="AA7" s="120">
        <f>IF(SUM(B7:Z7)&lt;&gt;0,AVERAGEIF(B7:Z7,"&lt;&gt;"""),"")</f>
        <v>247.37458333333336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0.2</v>
      </c>
      <c r="I15" s="134"/>
      <c r="J15" s="134"/>
      <c r="K15" s="134"/>
      <c r="L15" s="134"/>
      <c r="M15" s="134"/>
      <c r="N15" s="134"/>
      <c r="O15" s="134"/>
      <c r="P15" s="134"/>
      <c r="Q15" s="134"/>
      <c r="R15" s="134"/>
      <c r="S15" s="134"/>
      <c r="T15" s="134"/>
      <c r="U15" s="134"/>
      <c r="V15" s="134">
        <v>17.5</v>
      </c>
      <c r="W15" s="134"/>
      <c r="X15" s="134"/>
      <c r="Y15" s="134"/>
      <c r="Z15" s="132"/>
      <c r="AA15" s="133">
        <f t="shared" si="0"/>
        <v>17.7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0.2</v>
      </c>
      <c r="I16" s="136">
        <f t="shared" si="1"/>
        <v>0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0</v>
      </c>
      <c r="S16" s="136">
        <f t="shared" si="1"/>
        <v>0</v>
      </c>
      <c r="T16" s="136">
        <f t="shared" si="1"/>
        <v>0</v>
      </c>
      <c r="U16" s="136">
        <f t="shared" si="1"/>
        <v>0</v>
      </c>
      <c r="V16" s="136">
        <f t="shared" si="1"/>
        <v>17.5</v>
      </c>
      <c r="W16" s="136">
        <f t="shared" si="1"/>
        <v>0</v>
      </c>
      <c r="X16" s="136">
        <f t="shared" si="1"/>
        <v>0</v>
      </c>
      <c r="Y16" s="136">
        <f t="shared" si="1"/>
        <v>0</v>
      </c>
      <c r="Z16" s="137" t="str">
        <f t="shared" si="1"/>
        <v/>
      </c>
      <c r="AA16" s="90">
        <f t="shared" si="0"/>
        <v>17.7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/>
      <c r="G23" s="134"/>
      <c r="H23" s="134"/>
      <c r="I23" s="134">
        <v>34.5</v>
      </c>
      <c r="J23" s="134"/>
      <c r="K23" s="134"/>
      <c r="L23" s="134"/>
      <c r="M23" s="134"/>
      <c r="N23" s="134"/>
      <c r="O23" s="134"/>
      <c r="P23" s="134"/>
      <c r="Q23" s="134"/>
      <c r="R23" s="134"/>
      <c r="S23" s="134">
        <v>83.1</v>
      </c>
      <c r="T23" s="134">
        <v>78.2</v>
      </c>
      <c r="U23" s="134">
        <v>68.8</v>
      </c>
      <c r="V23" s="134"/>
      <c r="W23" s="134"/>
      <c r="X23" s="134"/>
      <c r="Y23" s="134"/>
      <c r="Z23" s="132"/>
      <c r="AA23" s="133">
        <f t="shared" si="2"/>
        <v>264.60000000000002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0</v>
      </c>
      <c r="G24" s="136">
        <f t="shared" si="3"/>
        <v>0</v>
      </c>
      <c r="H24" s="136">
        <f t="shared" si="3"/>
        <v>0</v>
      </c>
      <c r="I24" s="136">
        <f t="shared" si="3"/>
        <v>34.5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83.1</v>
      </c>
      <c r="T24" s="136">
        <f t="shared" si="3"/>
        <v>78.2</v>
      </c>
      <c r="U24" s="136">
        <f t="shared" si="3"/>
        <v>68.8</v>
      </c>
      <c r="V24" s="136">
        <f t="shared" si="3"/>
        <v>0</v>
      </c>
      <c r="W24" s="136">
        <f t="shared" si="3"/>
        <v>0</v>
      </c>
      <c r="X24" s="136">
        <f t="shared" si="3"/>
        <v>0</v>
      </c>
      <c r="Y24" s="136">
        <f t="shared" si="3"/>
        <v>0</v>
      </c>
      <c r="Z24" s="137" t="str">
        <f t="shared" si="3"/>
        <v/>
      </c>
      <c r="AA24" s="90">
        <f t="shared" si="2"/>
        <v>264.60000000000002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2021-12-12T21:20:46Z</dcterms:created>
  <dcterms:modified xsi:type="dcterms:W3CDTF">2021-12-12T21:20:47Z</dcterms:modified>
</cp:coreProperties>
</file>