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<sst xmlns="http://schemas.openxmlformats.org/spreadsheetml/2006/main" count="117" uniqueCount="53">
  <si>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11/12/2021 23:20:00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</si>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</sst>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28</c:v>
                </c:pt>
                <c:pt idx="4">
                  <c:v>28</c:v>
                </c:pt>
                <c:pt idx="5">
                  <c:v>28</c:v>
                </c:pt>
                <c:pt idx="9">
                  <c:v>12.592000000000001</c:v>
                </c:pt>
                <c:pt idx="14">
                  <c:v>12.172000000000001</c:v>
                </c:pt>
                <c:pt idx="16">
                  <c:v>6.7469999999999999</c:v>
                </c:pt>
                <c:pt idx="21">
                  <c:v>12.387</c:v>
                </c:pt>
                <c:pt idx="22">
                  <c:v>5.8810000000000002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38.15</c:v>
                </c:pt>
                <c:pt idx="1">
                  <c:v>25.526</c:v>
                </c:pt>
                <c:pt idx="2">
                  <c:v>60.427999999999997</c:v>
                </c:pt>
                <c:pt idx="3">
                  <c:v>103.64299999999999</c:v>
                </c:pt>
                <c:pt idx="4">
                  <c:v>88.521999999999991</c:v>
                </c:pt>
                <c:pt idx="5">
                  <c:v>69.344999999999999</c:v>
                </c:pt>
                <c:pt idx="6">
                  <c:v>12.843999999999999</c:v>
                </c:pt>
                <c:pt idx="7">
                  <c:v>13.675000000000001</c:v>
                </c:pt>
                <c:pt idx="8">
                  <c:v>24.877000000000002</c:v>
                </c:pt>
                <c:pt idx="9">
                  <c:v>21.006000000000004</c:v>
                </c:pt>
                <c:pt idx="10">
                  <c:v>34.082999999999998</c:v>
                </c:pt>
                <c:pt idx="11">
                  <c:v>8.07</c:v>
                </c:pt>
                <c:pt idx="12">
                  <c:v>22.107999999999997</c:v>
                </c:pt>
                <c:pt idx="13">
                  <c:v>18.05</c:v>
                </c:pt>
                <c:pt idx="14">
                  <c:v>3.3569999999999998</c:v>
                </c:pt>
                <c:pt idx="15">
                  <c:v>13.171000000000001</c:v>
                </c:pt>
                <c:pt idx="16">
                  <c:v>64.302999999999997</c:v>
                </c:pt>
                <c:pt idx="17">
                  <c:v>19.645</c:v>
                </c:pt>
                <c:pt idx="18">
                  <c:v>76.47699999999999</c:v>
                </c:pt>
                <c:pt idx="19">
                  <c:v>18.105</c:v>
                </c:pt>
                <c:pt idx="20">
                  <c:v>18.057000000000002</c:v>
                </c:pt>
                <c:pt idx="21">
                  <c:v>97.093999999999994</c:v>
                </c:pt>
                <c:pt idx="22">
                  <c:v>90.647999999999982</c:v>
                </c:pt>
                <c:pt idx="23">
                  <c:v>19.869000000000003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11">
                  <c:v>50</c:v>
                </c:pt>
                <c:pt idx="22">
                  <c:v>7.2770000000000001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7551888"/>
        <c:axId val="4175522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188.15000000000003</c:v>
                </c:pt>
                <c:pt idx="1">
                  <c:v>175.52600000000001</c:v>
                </c:pt>
                <c:pt idx="2">
                  <c:v>210.428</c:v>
                </c:pt>
                <c:pt idx="3">
                  <c:v>181.64299999999997</c:v>
                </c:pt>
                <c:pt idx="4">
                  <c:v>166.52200000000002</c:v>
                </c:pt>
                <c:pt idx="5">
                  <c:v>147.345</c:v>
                </c:pt>
                <c:pt idx="6">
                  <c:v>62.844000000000008</c:v>
                </c:pt>
                <c:pt idx="7">
                  <c:v>63.674999999999997</c:v>
                </c:pt>
                <c:pt idx="8">
                  <c:v>74.882000000000005</c:v>
                </c:pt>
                <c:pt idx="9">
                  <c:v>33.598000000000006</c:v>
                </c:pt>
                <c:pt idx="10">
                  <c:v>34.082999999999998</c:v>
                </c:pt>
                <c:pt idx="11">
                  <c:v>58.07</c:v>
                </c:pt>
                <c:pt idx="12">
                  <c:v>22.107999999999997</c:v>
                </c:pt>
                <c:pt idx="13">
                  <c:v>18.05</c:v>
                </c:pt>
                <c:pt idx="14">
                  <c:v>15.529000000000002</c:v>
                </c:pt>
                <c:pt idx="15">
                  <c:v>13.171000000000001</c:v>
                </c:pt>
                <c:pt idx="16">
                  <c:v>71.022000000000006</c:v>
                </c:pt>
                <c:pt idx="17">
                  <c:v>19.645</c:v>
                </c:pt>
                <c:pt idx="18">
                  <c:v>76.47699999999999</c:v>
                </c:pt>
                <c:pt idx="19">
                  <c:v>18.105</c:v>
                </c:pt>
                <c:pt idx="20">
                  <c:v>18.056999999999999</c:v>
                </c:pt>
                <c:pt idx="21">
                  <c:v>109.49499999999999</c:v>
                </c:pt>
                <c:pt idx="22">
                  <c:v>103.806</c:v>
                </c:pt>
                <c:pt idx="23">
                  <c:v>19.869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551888"/>
        <c:axId val="4175522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159.11000000000001</c:v>
                </c:pt>
                <c:pt idx="1">
                  <c:v>50.53</c:v>
                </c:pt>
                <c:pt idx="2">
                  <c:v>56.37</c:v>
                </c:pt>
                <c:pt idx="3">
                  <c:v>105</c:v>
                </c:pt>
                <c:pt idx="4">
                  <c:v>105</c:v>
                </c:pt>
                <c:pt idx="5">
                  <c:v>105</c:v>
                </c:pt>
                <c:pt idx="6">
                  <c:v>55.28</c:v>
                </c:pt>
                <c:pt idx="7">
                  <c:v>192.02</c:v>
                </c:pt>
                <c:pt idx="8">
                  <c:v>248</c:v>
                </c:pt>
                <c:pt idx="9">
                  <c:v>196</c:v>
                </c:pt>
                <c:pt idx="10">
                  <c:v>191.54</c:v>
                </c:pt>
                <c:pt idx="11">
                  <c:v>171</c:v>
                </c:pt>
                <c:pt idx="12">
                  <c:v>191.53</c:v>
                </c:pt>
                <c:pt idx="13">
                  <c:v>191.44</c:v>
                </c:pt>
                <c:pt idx="14">
                  <c:v>216.99</c:v>
                </c:pt>
                <c:pt idx="15">
                  <c:v>235</c:v>
                </c:pt>
                <c:pt idx="16">
                  <c:v>257.33</c:v>
                </c:pt>
                <c:pt idx="17">
                  <c:v>282.10000000000002</c:v>
                </c:pt>
                <c:pt idx="18">
                  <c:v>292.26</c:v>
                </c:pt>
                <c:pt idx="19">
                  <c:v>287.61</c:v>
                </c:pt>
                <c:pt idx="20">
                  <c:v>273.7</c:v>
                </c:pt>
                <c:pt idx="21">
                  <c:v>245.75</c:v>
                </c:pt>
                <c:pt idx="22">
                  <c:v>247.19</c:v>
                </c:pt>
                <c:pt idx="23">
                  <c:v>236.11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553064"/>
        <c:axId val="417552672"/>
      </c:lineChart>
      <c:catAx>
        <c:axId val="417551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552280"/>
        <c:crosses val="autoZero"/>
        <c:auto val="1"/>
        <c:lblAlgn val="ctr"/>
        <c:lblOffset val="100"/>
        <c:noMultiLvlLbl val="0"/>
      </c:catAx>
      <c:valAx>
        <c:axId val="417552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551888"/>
        <c:crosses val="autoZero"/>
        <c:crossBetween val="between"/>
      </c:valAx>
      <c:valAx>
        <c:axId val="417552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553064"/>
        <c:crosses val="max"/>
        <c:crossBetween val="between"/>
      </c:valAx>
      <c:catAx>
        <c:axId val="417553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7552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188.15</v>
      </c>
      <c r="C4" s="18">
        <v>175.52600000000001</v>
      </c>
      <c r="D4" s="18">
        <v>210.428</v>
      </c>
      <c r="E4" s="18">
        <v>181.64299999999997</v>
      </c>
      <c r="F4" s="18">
        <v>166.52199999999999</v>
      </c>
      <c r="G4" s="18">
        <v>147.345</v>
      </c>
      <c r="H4" s="18">
        <v>62.844000000000001</v>
      </c>
      <c r="I4" s="18">
        <v>63.674999999999997</v>
      </c>
      <c r="J4" s="18">
        <v>74.87700000000001</v>
      </c>
      <c r="K4" s="18">
        <v>33.597999999999999</v>
      </c>
      <c r="L4" s="18">
        <v>34.082999999999998</v>
      </c>
      <c r="M4" s="18">
        <v>58.07</v>
      </c>
      <c r="N4" s="18">
        <v>22.107999999999997</v>
      </c>
      <c r="O4" s="18">
        <v>18.05</v>
      </c>
      <c r="P4" s="18">
        <v>15.529000000000002</v>
      </c>
      <c r="Q4" s="18">
        <v>13.171000000000001</v>
      </c>
      <c r="R4" s="18">
        <v>71.05</v>
      </c>
      <c r="S4" s="18">
        <v>19.645</v>
      </c>
      <c r="T4" s="18">
        <v>76.47699999999999</v>
      </c>
      <c r="U4" s="18">
        <v>18.105</v>
      </c>
      <c r="V4" s="18">
        <v>18.057000000000002</v>
      </c>
      <c r="W4" s="18">
        <v>109.48100000000001</v>
      </c>
      <c r="X4" s="18">
        <v>103.80599999999998</v>
      </c>
      <c r="Y4" s="18">
        <v>19.869000000000003</v>
      </c>
      <c r="Z4" s="19"/>
      <c r="AA4" s="20">
        <f>SUM(B4:Z4)</f>
        <v>1902.1089999999999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159.11000000000001</v>
      </c>
      <c r="C7" s="28">
        <v>50.53</v>
      </c>
      <c r="D7" s="28">
        <v>56.37</v>
      </c>
      <c r="E7" s="28">
        <v>105</v>
      </c>
      <c r="F7" s="28">
        <v>105</v>
      </c>
      <c r="G7" s="28">
        <v>105</v>
      </c>
      <c r="H7" s="28">
        <v>55.28</v>
      </c>
      <c r="I7" s="28">
        <v>192.02</v>
      </c>
      <c r="J7" s="28">
        <v>248</v>
      </c>
      <c r="K7" s="28">
        <v>196</v>
      </c>
      <c r="L7" s="28">
        <v>191.54</v>
      </c>
      <c r="M7" s="28">
        <v>171</v>
      </c>
      <c r="N7" s="28">
        <v>191.53</v>
      </c>
      <c r="O7" s="28">
        <v>191.44</v>
      </c>
      <c r="P7" s="28">
        <v>216.99</v>
      </c>
      <c r="Q7" s="28">
        <v>235</v>
      </c>
      <c r="R7" s="28">
        <v>257.33</v>
      </c>
      <c r="S7" s="28">
        <v>282.10000000000002</v>
      </c>
      <c r="T7" s="28">
        <v>292.26</v>
      </c>
      <c r="U7" s="28">
        <v>287.61</v>
      </c>
      <c r="V7" s="28">
        <v>273.7</v>
      </c>
      <c r="W7" s="28">
        <v>245.75</v>
      </c>
      <c r="X7" s="28">
        <v>247.19</v>
      </c>
      <c r="Y7" s="28">
        <v>236.11</v>
      </c>
      <c r="Z7" s="29"/>
      <c r="AA7" s="30">
        <f>IF(SUM(B7:Z7)&lt;&gt;0,AVERAGEIF(B7:Z7,"&lt;&gt;"""),"")</f>
        <v>191.32749999999996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28</v>
      </c>
      <c r="F12" s="52">
        <v>28</v>
      </c>
      <c r="G12" s="52">
        <v>28</v>
      </c>
      <c r="H12" s="52"/>
      <c r="I12" s="52"/>
      <c r="J12" s="52"/>
      <c r="K12" s="52">
        <v>12.592000000000001</v>
      </c>
      <c r="L12" s="52"/>
      <c r="M12" s="52"/>
      <c r="N12" s="52"/>
      <c r="O12" s="52"/>
      <c r="P12" s="52">
        <v>12.172000000000001</v>
      </c>
      <c r="Q12" s="52"/>
      <c r="R12" s="52">
        <v>6.7469999999999999</v>
      </c>
      <c r="S12" s="52"/>
      <c r="T12" s="52"/>
      <c r="U12" s="52"/>
      <c r="V12" s="52"/>
      <c r="W12" s="52">
        <v>12.387</v>
      </c>
      <c r="X12" s="52">
        <v>5.8810000000000002</v>
      </c>
      <c r="Y12" s="52"/>
      <c r="Z12" s="53"/>
      <c r="AA12" s="54">
        <f t="shared" si="0"/>
        <v>133.779</v>
      </c>
    </row>
    <row r="13" spans="1:27" ht="24.95" customHeight="1" x14ac:dyDescent="0.2">
      <c r="A13" s="50" t="s">
        <v>9</v>
      </c>
      <c r="B13" s="51">
        <v>150</v>
      </c>
      <c r="C13" s="52">
        <v>150</v>
      </c>
      <c r="D13" s="52">
        <v>150</v>
      </c>
      <c r="E13" s="52">
        <v>50</v>
      </c>
      <c r="F13" s="52">
        <v>50</v>
      </c>
      <c r="G13" s="52">
        <v>50</v>
      </c>
      <c r="H13" s="52">
        <v>50</v>
      </c>
      <c r="I13" s="52">
        <v>50</v>
      </c>
      <c r="J13" s="52">
        <v>50</v>
      </c>
      <c r="K13" s="52"/>
      <c r="L13" s="52"/>
      <c r="M13" s="52">
        <v>50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7.2770000000000001</v>
      </c>
      <c r="Y13" s="52"/>
      <c r="Z13" s="53"/>
      <c r="AA13" s="54">
        <f t="shared" si="0"/>
        <v>807.27700000000004</v>
      </c>
    </row>
    <row r="14" spans="1:27" ht="24.95" customHeight="1" x14ac:dyDescent="0.2">
      <c r="A14" s="55" t="s">
        <v>10</v>
      </c>
      <c r="B14" s="56">
        <v>38.15</v>
      </c>
      <c r="C14" s="57">
        <v>25.526</v>
      </c>
      <c r="D14" s="57">
        <v>60.427999999999997</v>
      </c>
      <c r="E14" s="57">
        <v>103.64299999999999</v>
      </c>
      <c r="F14" s="57">
        <v>88.521999999999991</v>
      </c>
      <c r="G14" s="57">
        <v>69.344999999999999</v>
      </c>
      <c r="H14" s="57">
        <v>12.843999999999999</v>
      </c>
      <c r="I14" s="57">
        <v>13.675000000000001</v>
      </c>
      <c r="J14" s="57">
        <v>24.877000000000002</v>
      </c>
      <c r="K14" s="57">
        <v>21.006000000000004</v>
      </c>
      <c r="L14" s="57">
        <v>34.082999999999998</v>
      </c>
      <c r="M14" s="57">
        <v>8.07</v>
      </c>
      <c r="N14" s="57">
        <v>22.107999999999997</v>
      </c>
      <c r="O14" s="57">
        <v>18.05</v>
      </c>
      <c r="P14" s="57">
        <v>3.3569999999999998</v>
      </c>
      <c r="Q14" s="57">
        <v>13.171000000000001</v>
      </c>
      <c r="R14" s="57">
        <v>64.302999999999997</v>
      </c>
      <c r="S14" s="57">
        <v>19.645</v>
      </c>
      <c r="T14" s="57">
        <v>76.47699999999999</v>
      </c>
      <c r="U14" s="57">
        <v>18.105</v>
      </c>
      <c r="V14" s="57">
        <v>18.057000000000002</v>
      </c>
      <c r="W14" s="57">
        <v>97.093999999999994</v>
      </c>
      <c r="X14" s="57">
        <v>90.647999999999982</v>
      </c>
      <c r="Y14" s="57">
        <v>19.869000000000003</v>
      </c>
      <c r="Z14" s="58"/>
      <c r="AA14" s="59">
        <f t="shared" si="0"/>
        <v>961.05300000000011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188.15</v>
      </c>
      <c r="C16" s="62">
        <f t="shared" ref="C16:Z16" si="1">IF(LEN(C$2)&gt;0,SUM(C10:C15),"")</f>
        <v>175.52600000000001</v>
      </c>
      <c r="D16" s="62">
        <f t="shared" si="1"/>
        <v>210.428</v>
      </c>
      <c r="E16" s="62">
        <f t="shared" si="1"/>
        <v>181.64299999999997</v>
      </c>
      <c r="F16" s="62">
        <f t="shared" si="1"/>
        <v>166.52199999999999</v>
      </c>
      <c r="G16" s="62">
        <f t="shared" si="1"/>
        <v>147.345</v>
      </c>
      <c r="H16" s="62">
        <f t="shared" si="1"/>
        <v>62.844000000000001</v>
      </c>
      <c r="I16" s="62">
        <f t="shared" si="1"/>
        <v>63.674999999999997</v>
      </c>
      <c r="J16" s="62">
        <f t="shared" si="1"/>
        <v>74.87700000000001</v>
      </c>
      <c r="K16" s="62">
        <f t="shared" si="1"/>
        <v>33.598000000000006</v>
      </c>
      <c r="L16" s="62">
        <f t="shared" si="1"/>
        <v>34.082999999999998</v>
      </c>
      <c r="M16" s="62">
        <f t="shared" si="1"/>
        <v>58.07</v>
      </c>
      <c r="N16" s="62">
        <f t="shared" si="1"/>
        <v>22.107999999999997</v>
      </c>
      <c r="O16" s="62">
        <f t="shared" si="1"/>
        <v>18.05</v>
      </c>
      <c r="P16" s="62">
        <f t="shared" si="1"/>
        <v>15.529</v>
      </c>
      <c r="Q16" s="62">
        <f t="shared" si="1"/>
        <v>13.171000000000001</v>
      </c>
      <c r="R16" s="62">
        <f t="shared" si="1"/>
        <v>71.05</v>
      </c>
      <c r="S16" s="62">
        <f t="shared" si="1"/>
        <v>19.645</v>
      </c>
      <c r="T16" s="62">
        <f t="shared" si="1"/>
        <v>76.47699999999999</v>
      </c>
      <c r="U16" s="62">
        <f t="shared" si="1"/>
        <v>18.105</v>
      </c>
      <c r="V16" s="62">
        <f t="shared" si="1"/>
        <v>18.057000000000002</v>
      </c>
      <c r="W16" s="62">
        <f t="shared" si="1"/>
        <v>109.48099999999999</v>
      </c>
      <c r="X16" s="62">
        <f t="shared" si="1"/>
        <v>103.80599999999998</v>
      </c>
      <c r="Y16" s="62">
        <f t="shared" si="1"/>
        <v>19.869000000000003</v>
      </c>
      <c r="Z16" s="63" t="str">
        <f t="shared" si="1"/>
        <v/>
      </c>
      <c r="AA16" s="64">
        <f>SUM(AA10:AA15)</f>
        <v>1902.1090000000002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188.15</v>
      </c>
      <c r="C29" s="77">
        <v>175.52600000000001</v>
      </c>
      <c r="D29" s="77">
        <v>210.428</v>
      </c>
      <c r="E29" s="77">
        <v>181.643</v>
      </c>
      <c r="F29" s="77">
        <v>166.52199999999999</v>
      </c>
      <c r="G29" s="77">
        <v>147.345</v>
      </c>
      <c r="H29" s="77">
        <v>62.844000000000001</v>
      </c>
      <c r="I29" s="77">
        <v>63.674999999999997</v>
      </c>
      <c r="J29" s="77">
        <v>74.876999999999995</v>
      </c>
      <c r="K29" s="77">
        <v>33.597999999999999</v>
      </c>
      <c r="L29" s="77">
        <v>34.082999999999998</v>
      </c>
      <c r="M29" s="77">
        <v>58.07</v>
      </c>
      <c r="N29" s="77">
        <v>22.108000000000001</v>
      </c>
      <c r="O29" s="77">
        <v>18.05</v>
      </c>
      <c r="P29" s="77">
        <v>15.529</v>
      </c>
      <c r="Q29" s="77">
        <v>13.170999999999999</v>
      </c>
      <c r="R29" s="77">
        <v>71.05</v>
      </c>
      <c r="S29" s="77">
        <v>19.645</v>
      </c>
      <c r="T29" s="77">
        <v>76.477000000000004</v>
      </c>
      <c r="U29" s="77">
        <v>18.105</v>
      </c>
      <c r="V29" s="77">
        <v>18.056999999999999</v>
      </c>
      <c r="W29" s="77">
        <v>109.48099999999999</v>
      </c>
      <c r="X29" s="77">
        <v>103.806</v>
      </c>
      <c r="Y29" s="77">
        <v>19.869</v>
      </c>
      <c r="Z29" s="78"/>
      <c r="AA29" s="79">
        <f>SUM(B29:Z29)</f>
        <v>1902.1089999999999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188.15</v>
      </c>
      <c r="C31" s="62">
        <f t="shared" ref="C31:Z31" si="4">IF(LEN(C$2)&gt;0,SUM(C28:C30),"")</f>
        <v>175.52600000000001</v>
      </c>
      <c r="D31" s="62">
        <f t="shared" si="4"/>
        <v>210.428</v>
      </c>
      <c r="E31" s="62">
        <f t="shared" si="4"/>
        <v>181.643</v>
      </c>
      <c r="F31" s="62">
        <f t="shared" si="4"/>
        <v>166.52199999999999</v>
      </c>
      <c r="G31" s="62">
        <f t="shared" si="4"/>
        <v>147.345</v>
      </c>
      <c r="H31" s="62">
        <f t="shared" si="4"/>
        <v>62.844000000000001</v>
      </c>
      <c r="I31" s="62">
        <f t="shared" si="4"/>
        <v>63.674999999999997</v>
      </c>
      <c r="J31" s="62">
        <f t="shared" si="4"/>
        <v>74.876999999999995</v>
      </c>
      <c r="K31" s="62">
        <f t="shared" si="4"/>
        <v>33.597999999999999</v>
      </c>
      <c r="L31" s="62">
        <f t="shared" si="4"/>
        <v>34.082999999999998</v>
      </c>
      <c r="M31" s="62">
        <f t="shared" si="4"/>
        <v>58.07</v>
      </c>
      <c r="N31" s="62">
        <f t="shared" si="4"/>
        <v>22.108000000000001</v>
      </c>
      <c r="O31" s="62">
        <f t="shared" si="4"/>
        <v>18.05</v>
      </c>
      <c r="P31" s="62">
        <f t="shared" si="4"/>
        <v>15.529</v>
      </c>
      <c r="Q31" s="62">
        <f t="shared" si="4"/>
        <v>13.170999999999999</v>
      </c>
      <c r="R31" s="62">
        <f t="shared" si="4"/>
        <v>71.05</v>
      </c>
      <c r="S31" s="62">
        <f t="shared" si="4"/>
        <v>19.645</v>
      </c>
      <c r="T31" s="62">
        <f t="shared" si="4"/>
        <v>76.477000000000004</v>
      </c>
      <c r="U31" s="62">
        <f t="shared" si="4"/>
        <v>18.105</v>
      </c>
      <c r="V31" s="62">
        <f t="shared" si="4"/>
        <v>18.056999999999999</v>
      </c>
      <c r="W31" s="62">
        <f t="shared" si="4"/>
        <v>109.48099999999999</v>
      </c>
      <c r="X31" s="62">
        <f t="shared" si="4"/>
        <v>103.806</v>
      </c>
      <c r="Y31" s="62">
        <f t="shared" si="4"/>
        <v>19.869</v>
      </c>
      <c r="Z31" s="63" t="str">
        <f t="shared" si="4"/>
        <v/>
      </c>
      <c r="AA31" s="64">
        <f>SUM(AA28:AA30)</f>
        <v>1902.1089999999999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188.15</v>
      </c>
      <c r="C51" s="88">
        <f t="shared" si="10"/>
        <v>175.52600000000001</v>
      </c>
      <c r="D51" s="88">
        <f t="shared" si="10"/>
        <v>210.428</v>
      </c>
      <c r="E51" s="88">
        <f t="shared" si="10"/>
        <v>181.64299999999997</v>
      </c>
      <c r="F51" s="88">
        <f t="shared" si="10"/>
        <v>166.52199999999999</v>
      </c>
      <c r="G51" s="88">
        <f t="shared" si="10"/>
        <v>147.345</v>
      </c>
      <c r="H51" s="88">
        <f t="shared" si="10"/>
        <v>62.844000000000001</v>
      </c>
      <c r="I51" s="88">
        <f t="shared" si="10"/>
        <v>63.674999999999997</v>
      </c>
      <c r="J51" s="88">
        <f t="shared" si="10"/>
        <v>74.87700000000001</v>
      </c>
      <c r="K51" s="88">
        <f t="shared" si="10"/>
        <v>33.598000000000006</v>
      </c>
      <c r="L51" s="88">
        <f t="shared" si="10"/>
        <v>34.082999999999998</v>
      </c>
      <c r="M51" s="88">
        <f t="shared" si="10"/>
        <v>58.07</v>
      </c>
      <c r="N51" s="88">
        <f t="shared" si="10"/>
        <v>22.107999999999997</v>
      </c>
      <c r="O51" s="88">
        <f t="shared" si="10"/>
        <v>18.05</v>
      </c>
      <c r="P51" s="88">
        <f t="shared" si="10"/>
        <v>15.529</v>
      </c>
      <c r="Q51" s="88">
        <f t="shared" si="10"/>
        <v>13.171000000000001</v>
      </c>
      <c r="R51" s="88">
        <f t="shared" si="10"/>
        <v>71.05</v>
      </c>
      <c r="S51" s="88">
        <f t="shared" si="10"/>
        <v>19.645</v>
      </c>
      <c r="T51" s="88">
        <f t="shared" si="10"/>
        <v>76.47699999999999</v>
      </c>
      <c r="U51" s="88">
        <f t="shared" si="10"/>
        <v>18.105</v>
      </c>
      <c r="V51" s="88">
        <f t="shared" si="10"/>
        <v>18.057000000000002</v>
      </c>
      <c r="W51" s="88">
        <f t="shared" si="10"/>
        <v>109.48099999999999</v>
      </c>
      <c r="X51" s="88">
        <f t="shared" si="10"/>
        <v>103.80599999999998</v>
      </c>
      <c r="Y51" s="88">
        <f t="shared" si="10"/>
        <v>19.869000000000003</v>
      </c>
      <c r="Z51" s="89" t="str">
        <f t="shared" si="10"/>
        <v/>
      </c>
      <c r="AA51" s="105">
        <f>SUM(B51:Z51)</f>
        <v>1902.1089999999999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188.15000000000003</v>
      </c>
      <c r="C4" s="18">
        <v>175.52600000000001</v>
      </c>
      <c r="D4" s="18">
        <v>210.428</v>
      </c>
      <c r="E4" s="18">
        <v>181.64299999999997</v>
      </c>
      <c r="F4" s="18">
        <v>166.52200000000002</v>
      </c>
      <c r="G4" s="18">
        <v>147.345</v>
      </c>
      <c r="H4" s="18">
        <v>62.844000000000008</v>
      </c>
      <c r="I4" s="18">
        <v>63.674999999999997</v>
      </c>
      <c r="J4" s="18">
        <v>74.882000000000005</v>
      </c>
      <c r="K4" s="18">
        <v>33.598000000000006</v>
      </c>
      <c r="L4" s="18">
        <v>34.082999999999998</v>
      </c>
      <c r="M4" s="18">
        <v>58.07</v>
      </c>
      <c r="N4" s="18">
        <v>22.107999999999997</v>
      </c>
      <c r="O4" s="18">
        <v>18.05</v>
      </c>
      <c r="P4" s="18">
        <v>15.529000000000002</v>
      </c>
      <c r="Q4" s="18">
        <v>13.171000000000001</v>
      </c>
      <c r="R4" s="18">
        <v>71.022000000000006</v>
      </c>
      <c r="S4" s="18">
        <v>19.645</v>
      </c>
      <c r="T4" s="18">
        <v>76.47699999999999</v>
      </c>
      <c r="U4" s="18">
        <v>18.105</v>
      </c>
      <c r="V4" s="18">
        <v>18.056999999999999</v>
      </c>
      <c r="W4" s="18">
        <v>109.49499999999999</v>
      </c>
      <c r="X4" s="18">
        <v>103.806</v>
      </c>
      <c r="Y4" s="18">
        <v>19.869</v>
      </c>
      <c r="Z4" s="19"/>
      <c r="AA4" s="20">
        <f>SUM(B4:Z4)</f>
        <v>1902.1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159.11000000000001</v>
      </c>
      <c r="C7" s="28">
        <v>50.53</v>
      </c>
      <c r="D7" s="28">
        <v>56.37</v>
      </c>
      <c r="E7" s="28">
        <v>105</v>
      </c>
      <c r="F7" s="28">
        <v>105</v>
      </c>
      <c r="G7" s="28">
        <v>105</v>
      </c>
      <c r="H7" s="28">
        <v>55.28</v>
      </c>
      <c r="I7" s="28">
        <v>192.02</v>
      </c>
      <c r="J7" s="28">
        <v>248</v>
      </c>
      <c r="K7" s="28">
        <v>196</v>
      </c>
      <c r="L7" s="28">
        <v>191.54</v>
      </c>
      <c r="M7" s="28">
        <v>171</v>
      </c>
      <c r="N7" s="28">
        <v>191.53</v>
      </c>
      <c r="O7" s="28">
        <v>191.44</v>
      </c>
      <c r="P7" s="28">
        <v>216.99</v>
      </c>
      <c r="Q7" s="28">
        <v>235</v>
      </c>
      <c r="R7" s="28">
        <v>257.33</v>
      </c>
      <c r="S7" s="28">
        <v>282.10000000000002</v>
      </c>
      <c r="T7" s="28">
        <v>292.26</v>
      </c>
      <c r="U7" s="28">
        <v>287.61</v>
      </c>
      <c r="V7" s="28">
        <v>273.7</v>
      </c>
      <c r="W7" s="28">
        <v>245.75</v>
      </c>
      <c r="X7" s="28">
        <v>247.19</v>
      </c>
      <c r="Y7" s="28">
        <v>236.11</v>
      </c>
      <c r="Z7" s="29"/>
      <c r="AA7" s="30">
        <f>IF(SUM(B7:Z7)&lt;&gt;0,AVERAGEIF(B7:Z7,"&lt;&gt;"""),"")</f>
        <v>191.32749999999996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122.2</v>
      </c>
      <c r="C12" s="52">
        <v>97.74</v>
      </c>
      <c r="D12" s="52">
        <v>182</v>
      </c>
      <c r="E12" s="52">
        <v>165.768</v>
      </c>
      <c r="F12" s="52">
        <v>149.80000000000001</v>
      </c>
      <c r="G12" s="52">
        <v>129.79599999999999</v>
      </c>
      <c r="H12" s="52"/>
      <c r="I12" s="52"/>
      <c r="J12" s="52"/>
      <c r="K12" s="52"/>
      <c r="L12" s="52"/>
      <c r="M12" s="52">
        <v>4.6589999999999998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851.96300000000008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59.076999999999998</v>
      </c>
      <c r="C14" s="57">
        <v>65.989000000000004</v>
      </c>
      <c r="D14" s="57">
        <v>16.584</v>
      </c>
      <c r="E14" s="57">
        <v>12.741</v>
      </c>
      <c r="F14" s="57">
        <v>13.59</v>
      </c>
      <c r="G14" s="57">
        <v>15.065</v>
      </c>
      <c r="H14" s="57">
        <v>52.112000000000002</v>
      </c>
      <c r="I14" s="57">
        <v>60.120999999999995</v>
      </c>
      <c r="J14" s="57">
        <v>14.901</v>
      </c>
      <c r="K14" s="57">
        <v>26.37</v>
      </c>
      <c r="L14" s="57">
        <v>23.786999999999999</v>
      </c>
      <c r="M14" s="57">
        <v>41.273000000000003</v>
      </c>
      <c r="N14" s="57">
        <v>12.109</v>
      </c>
      <c r="O14" s="57">
        <v>9.2420000000000009</v>
      </c>
      <c r="P14" s="57">
        <v>7.3710000000000004</v>
      </c>
      <c r="Q14" s="57">
        <v>6.407</v>
      </c>
      <c r="R14" s="57">
        <v>5.2329999999999997</v>
      </c>
      <c r="S14" s="57">
        <v>15.164999999999999</v>
      </c>
      <c r="T14" s="57">
        <v>15.263999999999999</v>
      </c>
      <c r="U14" s="57">
        <v>12.374000000000001</v>
      </c>
      <c r="V14" s="57">
        <v>12.217000000000001</v>
      </c>
      <c r="W14" s="57">
        <v>10.346</v>
      </c>
      <c r="X14" s="57">
        <v>10.428000000000001</v>
      </c>
      <c r="Y14" s="57">
        <v>10.428000000000001</v>
      </c>
      <c r="Z14" s="58"/>
      <c r="AA14" s="59">
        <f t="shared" si="0"/>
        <v>528.19400000000007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181.27699999999999</v>
      </c>
      <c r="C16" s="62">
        <f t="shared" ref="C16:Z16" si="1">IF(LEN(C$2)&gt;0,SUM(C10:C15),"")</f>
        <v>163.72899999999998</v>
      </c>
      <c r="D16" s="62">
        <f t="shared" si="1"/>
        <v>198.584</v>
      </c>
      <c r="E16" s="62">
        <f t="shared" si="1"/>
        <v>178.50900000000001</v>
      </c>
      <c r="F16" s="62">
        <f t="shared" si="1"/>
        <v>163.39000000000001</v>
      </c>
      <c r="G16" s="62">
        <f t="shared" si="1"/>
        <v>144.86099999999999</v>
      </c>
      <c r="H16" s="62">
        <f t="shared" si="1"/>
        <v>52.112000000000002</v>
      </c>
      <c r="I16" s="62">
        <f t="shared" si="1"/>
        <v>60.120999999999995</v>
      </c>
      <c r="J16" s="62">
        <f t="shared" si="1"/>
        <v>14.901</v>
      </c>
      <c r="K16" s="62">
        <f t="shared" si="1"/>
        <v>26.37</v>
      </c>
      <c r="L16" s="62">
        <f t="shared" si="1"/>
        <v>23.786999999999999</v>
      </c>
      <c r="M16" s="62">
        <f t="shared" si="1"/>
        <v>45.932000000000002</v>
      </c>
      <c r="N16" s="62">
        <f t="shared" si="1"/>
        <v>12.109</v>
      </c>
      <c r="O16" s="62">
        <f t="shared" si="1"/>
        <v>9.2420000000000009</v>
      </c>
      <c r="P16" s="62">
        <f t="shared" si="1"/>
        <v>7.3710000000000004</v>
      </c>
      <c r="Q16" s="62">
        <f t="shared" si="1"/>
        <v>6.407</v>
      </c>
      <c r="R16" s="62">
        <f t="shared" si="1"/>
        <v>5.2329999999999997</v>
      </c>
      <c r="S16" s="62">
        <f t="shared" si="1"/>
        <v>15.164999999999999</v>
      </c>
      <c r="T16" s="62">
        <f t="shared" si="1"/>
        <v>15.263999999999999</v>
      </c>
      <c r="U16" s="62">
        <f t="shared" si="1"/>
        <v>12.374000000000001</v>
      </c>
      <c r="V16" s="62">
        <f t="shared" si="1"/>
        <v>12.217000000000001</v>
      </c>
      <c r="W16" s="62">
        <f t="shared" si="1"/>
        <v>10.346</v>
      </c>
      <c r="X16" s="62">
        <f t="shared" si="1"/>
        <v>10.428000000000001</v>
      </c>
      <c r="Y16" s="62">
        <f t="shared" si="1"/>
        <v>10.428000000000001</v>
      </c>
      <c r="Z16" s="63" t="str">
        <f t="shared" si="1"/>
        <v/>
      </c>
      <c r="AA16" s="64">
        <f>SUM(AA10:AA15)</f>
        <v>1380.1570000000002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5.5</v>
      </c>
    </row>
    <row r="20" spans="1:27" ht="24.95" customHeight="1" x14ac:dyDescent="0.2">
      <c r="A20" s="75" t="s">
        <v>15</v>
      </c>
      <c r="B20" s="76"/>
      <c r="C20" s="77">
        <v>5.0209999999999999</v>
      </c>
      <c r="D20" s="77">
        <v>6.0209999999999999</v>
      </c>
      <c r="E20" s="77"/>
      <c r="F20" s="77"/>
      <c r="G20" s="77"/>
      <c r="H20" s="77">
        <v>6.0209999999999999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17.062999999999999</v>
      </c>
    </row>
    <row r="21" spans="1:27" ht="24.95" customHeight="1" x14ac:dyDescent="0.2">
      <c r="A21" s="75" t="s">
        <v>16</v>
      </c>
      <c r="B21" s="80">
        <v>5.7729999999999997</v>
      </c>
      <c r="C21" s="81">
        <v>5.6760000000000002</v>
      </c>
      <c r="D21" s="81">
        <v>4.7229999999999999</v>
      </c>
      <c r="E21" s="81">
        <v>2.0339999999999998</v>
      </c>
      <c r="F21" s="81">
        <v>2.032</v>
      </c>
      <c r="G21" s="81">
        <v>2.484</v>
      </c>
      <c r="H21" s="81">
        <v>4.7110000000000003</v>
      </c>
      <c r="I21" s="81">
        <v>3.5540000000000003</v>
      </c>
      <c r="J21" s="81">
        <v>1.681</v>
      </c>
      <c r="K21" s="81">
        <v>7.2279999999999998</v>
      </c>
      <c r="L21" s="81">
        <v>10.295999999999999</v>
      </c>
      <c r="M21" s="81">
        <v>12.138</v>
      </c>
      <c r="N21" s="81">
        <v>9.9990000000000006</v>
      </c>
      <c r="O21" s="81">
        <v>8.8079999999999998</v>
      </c>
      <c r="P21" s="81">
        <v>8.1579999999999995</v>
      </c>
      <c r="Q21" s="81">
        <v>6.7639999999999993</v>
      </c>
      <c r="R21" s="81">
        <v>5.2889999999999997</v>
      </c>
      <c r="S21" s="81">
        <v>4.4800000000000004</v>
      </c>
      <c r="T21" s="81">
        <v>5.1129999999999995</v>
      </c>
      <c r="U21" s="81">
        <v>5.7309999999999999</v>
      </c>
      <c r="V21" s="81">
        <v>5.84</v>
      </c>
      <c r="W21" s="81">
        <v>6.0489999999999995</v>
      </c>
      <c r="X21" s="81">
        <v>5.8780000000000001</v>
      </c>
      <c r="Y21" s="81">
        <v>5.9409999999999998</v>
      </c>
      <c r="Z21" s="78"/>
      <c r="AA21" s="79">
        <f t="shared" si="2"/>
        <v>140.38000000000002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6.8729999999999993</v>
      </c>
      <c r="C25" s="88">
        <f t="shared" si="3"/>
        <v>11.797000000000001</v>
      </c>
      <c r="D25" s="88">
        <f t="shared" si="3"/>
        <v>11.844000000000001</v>
      </c>
      <c r="E25" s="88">
        <f t="shared" si="3"/>
        <v>3.1339999999999999</v>
      </c>
      <c r="F25" s="88">
        <f t="shared" si="3"/>
        <v>3.1320000000000001</v>
      </c>
      <c r="G25" s="88">
        <f t="shared" si="3"/>
        <v>2.484</v>
      </c>
      <c r="H25" s="88">
        <f t="shared" si="3"/>
        <v>10.731999999999999</v>
      </c>
      <c r="I25" s="88">
        <f t="shared" si="3"/>
        <v>3.5540000000000003</v>
      </c>
      <c r="J25" s="88">
        <f t="shared" si="3"/>
        <v>1.681</v>
      </c>
      <c r="K25" s="88">
        <f t="shared" si="3"/>
        <v>7.2279999999999998</v>
      </c>
      <c r="L25" s="88">
        <f t="shared" si="3"/>
        <v>10.295999999999999</v>
      </c>
      <c r="M25" s="88">
        <f t="shared" si="3"/>
        <v>12.138</v>
      </c>
      <c r="N25" s="88">
        <f t="shared" si="3"/>
        <v>9.9990000000000006</v>
      </c>
      <c r="O25" s="88">
        <f t="shared" si="3"/>
        <v>8.8079999999999998</v>
      </c>
      <c r="P25" s="88">
        <f t="shared" si="3"/>
        <v>8.1579999999999995</v>
      </c>
      <c r="Q25" s="88">
        <f t="shared" si="3"/>
        <v>6.7639999999999993</v>
      </c>
      <c r="R25" s="88">
        <f t="shared" si="3"/>
        <v>5.2889999999999997</v>
      </c>
      <c r="S25" s="88">
        <f t="shared" si="3"/>
        <v>4.4800000000000004</v>
      </c>
      <c r="T25" s="88">
        <f t="shared" si="3"/>
        <v>5.1129999999999995</v>
      </c>
      <c r="U25" s="88">
        <f t="shared" si="3"/>
        <v>5.7309999999999999</v>
      </c>
      <c r="V25" s="88">
        <f t="shared" si="3"/>
        <v>5.84</v>
      </c>
      <c r="W25" s="88">
        <f t="shared" si="3"/>
        <v>6.0489999999999995</v>
      </c>
      <c r="X25" s="88">
        <f t="shared" si="3"/>
        <v>5.8780000000000001</v>
      </c>
      <c r="Y25" s="88">
        <f t="shared" si="3"/>
        <v>5.9409999999999998</v>
      </c>
      <c r="Z25" s="89">
        <f t="shared" si="3"/>
        <v>0</v>
      </c>
      <c r="AA25" s="90">
        <f t="shared" si="3"/>
        <v>162.94300000000001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188.15</v>
      </c>
      <c r="C29" s="77">
        <v>175.52600000000001</v>
      </c>
      <c r="D29" s="77">
        <v>210.428</v>
      </c>
      <c r="E29" s="77">
        <v>181.643</v>
      </c>
      <c r="F29" s="77">
        <v>166.52199999999999</v>
      </c>
      <c r="G29" s="77">
        <v>147.345</v>
      </c>
      <c r="H29" s="77">
        <v>62.844000000000001</v>
      </c>
      <c r="I29" s="77">
        <v>63.674999999999997</v>
      </c>
      <c r="J29" s="77">
        <v>16.582000000000001</v>
      </c>
      <c r="K29" s="77">
        <v>33.597999999999999</v>
      </c>
      <c r="L29" s="77">
        <v>34.082999999999998</v>
      </c>
      <c r="M29" s="77">
        <v>58.07</v>
      </c>
      <c r="N29" s="77">
        <v>22.108000000000001</v>
      </c>
      <c r="O29" s="77">
        <v>18.05</v>
      </c>
      <c r="P29" s="77">
        <v>15.529</v>
      </c>
      <c r="Q29" s="77">
        <v>13.170999999999999</v>
      </c>
      <c r="R29" s="77">
        <v>10.522</v>
      </c>
      <c r="S29" s="77">
        <v>19.645</v>
      </c>
      <c r="T29" s="77">
        <v>20.376999999999999</v>
      </c>
      <c r="U29" s="77">
        <v>18.105</v>
      </c>
      <c r="V29" s="77">
        <v>18.056999999999999</v>
      </c>
      <c r="W29" s="77">
        <v>16.395</v>
      </c>
      <c r="X29" s="77">
        <v>16.306000000000001</v>
      </c>
      <c r="Y29" s="77">
        <v>16.369</v>
      </c>
      <c r="Z29" s="78"/>
      <c r="AA29" s="79">
        <f>SUM(B29:Z29)</f>
        <v>1543.1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188.15</v>
      </c>
      <c r="C31" s="62">
        <f t="shared" si="4"/>
        <v>175.52600000000001</v>
      </c>
      <c r="D31" s="62">
        <f t="shared" si="4"/>
        <v>210.428</v>
      </c>
      <c r="E31" s="62">
        <f t="shared" si="4"/>
        <v>181.643</v>
      </c>
      <c r="F31" s="62">
        <f t="shared" si="4"/>
        <v>166.52199999999999</v>
      </c>
      <c r="G31" s="62">
        <f t="shared" si="4"/>
        <v>147.345</v>
      </c>
      <c r="H31" s="62">
        <f t="shared" si="4"/>
        <v>62.844000000000001</v>
      </c>
      <c r="I31" s="62">
        <f t="shared" si="4"/>
        <v>63.674999999999997</v>
      </c>
      <c r="J31" s="62">
        <f t="shared" si="4"/>
        <v>16.582000000000001</v>
      </c>
      <c r="K31" s="62">
        <f t="shared" si="4"/>
        <v>33.597999999999999</v>
      </c>
      <c r="L31" s="62">
        <f t="shared" si="4"/>
        <v>34.082999999999998</v>
      </c>
      <c r="M31" s="62">
        <f t="shared" si="4"/>
        <v>58.07</v>
      </c>
      <c r="N31" s="62">
        <f t="shared" si="4"/>
        <v>22.108000000000001</v>
      </c>
      <c r="O31" s="62">
        <f t="shared" si="4"/>
        <v>18.05</v>
      </c>
      <c r="P31" s="62">
        <f t="shared" si="4"/>
        <v>15.529</v>
      </c>
      <c r="Q31" s="62">
        <f t="shared" si="4"/>
        <v>13.170999999999999</v>
      </c>
      <c r="R31" s="62">
        <f t="shared" si="4"/>
        <v>10.522</v>
      </c>
      <c r="S31" s="62">
        <f t="shared" si="4"/>
        <v>19.645</v>
      </c>
      <c r="T31" s="62">
        <f t="shared" si="4"/>
        <v>20.376999999999999</v>
      </c>
      <c r="U31" s="62">
        <f t="shared" si="4"/>
        <v>18.105</v>
      </c>
      <c r="V31" s="62">
        <f t="shared" si="4"/>
        <v>18.056999999999999</v>
      </c>
      <c r="W31" s="62">
        <f t="shared" si="4"/>
        <v>16.395</v>
      </c>
      <c r="X31" s="62">
        <f t="shared" si="4"/>
        <v>16.306000000000001</v>
      </c>
      <c r="Y31" s="62">
        <f t="shared" si="4"/>
        <v>16.369</v>
      </c>
      <c r="Z31" s="63">
        <f t="shared" si="4"/>
        <v>0</v>
      </c>
      <c r="AA31" s="64">
        <f t="shared" si="4"/>
        <v>1543.1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58.3</v>
      </c>
      <c r="K38" s="99"/>
      <c r="L38" s="99"/>
      <c r="M38" s="99"/>
      <c r="N38" s="99"/>
      <c r="O38" s="99"/>
      <c r="P38" s="99"/>
      <c r="Q38" s="99"/>
      <c r="R38" s="99">
        <v>60.5</v>
      </c>
      <c r="S38" s="99"/>
      <c r="T38" s="99">
        <v>56.1</v>
      </c>
      <c r="U38" s="99"/>
      <c r="V38" s="99"/>
      <c r="W38" s="99">
        <v>93.1</v>
      </c>
      <c r="X38" s="99">
        <v>87.5</v>
      </c>
      <c r="Y38" s="99">
        <v>3.5</v>
      </c>
      <c r="Z38" s="100"/>
      <c r="AA38" s="79">
        <f t="shared" si="5"/>
        <v>359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58.3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60.5</v>
      </c>
      <c r="S39" s="88">
        <f t="shared" si="6"/>
        <v>0</v>
      </c>
      <c r="T39" s="88">
        <f t="shared" si="6"/>
        <v>56.1</v>
      </c>
      <c r="U39" s="88">
        <f t="shared" si="6"/>
        <v>0</v>
      </c>
      <c r="V39" s="88">
        <f t="shared" si="6"/>
        <v>0</v>
      </c>
      <c r="W39" s="88">
        <f t="shared" si="6"/>
        <v>93.1</v>
      </c>
      <c r="X39" s="88">
        <f t="shared" si="6"/>
        <v>87.5</v>
      </c>
      <c r="Y39" s="88">
        <f t="shared" si="6"/>
        <v>3.5</v>
      </c>
      <c r="Z39" s="89">
        <f t="shared" si="6"/>
        <v>0</v>
      </c>
      <c r="AA39" s="90">
        <f t="shared" si="5"/>
        <v>359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58.3</v>
      </c>
      <c r="K46" s="99"/>
      <c r="L46" s="99"/>
      <c r="M46" s="99"/>
      <c r="N46" s="99"/>
      <c r="O46" s="99"/>
      <c r="P46" s="99"/>
      <c r="Q46" s="99"/>
      <c r="R46" s="99">
        <v>60.5</v>
      </c>
      <c r="S46" s="99"/>
      <c r="T46" s="99">
        <v>56.1</v>
      </c>
      <c r="U46" s="99"/>
      <c r="V46" s="99"/>
      <c r="W46" s="99">
        <v>93.1</v>
      </c>
      <c r="X46" s="99">
        <v>87.5</v>
      </c>
      <c r="Y46" s="99">
        <v>3.5</v>
      </c>
      <c r="Z46" s="100"/>
      <c r="AA46" s="79">
        <f t="shared" si="7"/>
        <v>359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58.3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60.5</v>
      </c>
      <c r="S48" s="88">
        <f t="shared" si="8"/>
        <v>0</v>
      </c>
      <c r="T48" s="88">
        <f t="shared" si="8"/>
        <v>56.1</v>
      </c>
      <c r="U48" s="88">
        <f t="shared" si="8"/>
        <v>0</v>
      </c>
      <c r="V48" s="88">
        <f t="shared" si="8"/>
        <v>0</v>
      </c>
      <c r="W48" s="88">
        <f t="shared" si="8"/>
        <v>93.1</v>
      </c>
      <c r="X48" s="88">
        <f t="shared" si="8"/>
        <v>87.5</v>
      </c>
      <c r="Y48" s="88">
        <f t="shared" si="8"/>
        <v>3.5</v>
      </c>
      <c r="Z48" s="89">
        <f t="shared" si="8"/>
        <v>0</v>
      </c>
      <c r="AA48" s="90">
        <f t="shared" si="7"/>
        <v>359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188.14999999999998</v>
      </c>
      <c r="C51" s="88">
        <f t="shared" si="10"/>
        <v>175.52599999999998</v>
      </c>
      <c r="D51" s="88">
        <f t="shared" si="10"/>
        <v>210.428</v>
      </c>
      <c r="E51" s="88">
        <f t="shared" si="10"/>
        <v>181.643</v>
      </c>
      <c r="F51" s="88">
        <f t="shared" si="10"/>
        <v>166.52200000000002</v>
      </c>
      <c r="G51" s="88">
        <f t="shared" si="10"/>
        <v>147.345</v>
      </c>
      <c r="H51" s="88">
        <f t="shared" si="10"/>
        <v>62.844000000000001</v>
      </c>
      <c r="I51" s="88">
        <f t="shared" si="10"/>
        <v>63.674999999999997</v>
      </c>
      <c r="J51" s="88">
        <f t="shared" si="10"/>
        <v>74.882000000000005</v>
      </c>
      <c r="K51" s="88">
        <f t="shared" si="10"/>
        <v>33.597999999999999</v>
      </c>
      <c r="L51" s="88">
        <f t="shared" si="10"/>
        <v>34.082999999999998</v>
      </c>
      <c r="M51" s="88">
        <f t="shared" si="10"/>
        <v>58.07</v>
      </c>
      <c r="N51" s="88">
        <f t="shared" si="10"/>
        <v>22.108000000000001</v>
      </c>
      <c r="O51" s="88">
        <f t="shared" si="10"/>
        <v>18.05</v>
      </c>
      <c r="P51" s="88">
        <f t="shared" si="10"/>
        <v>15.529</v>
      </c>
      <c r="Q51" s="88">
        <f t="shared" si="10"/>
        <v>13.170999999999999</v>
      </c>
      <c r="R51" s="88">
        <f t="shared" si="10"/>
        <v>71.021999999999991</v>
      </c>
      <c r="S51" s="88">
        <f t="shared" si="10"/>
        <v>19.645</v>
      </c>
      <c r="T51" s="88">
        <f t="shared" si="10"/>
        <v>76.477000000000004</v>
      </c>
      <c r="U51" s="88">
        <f t="shared" si="10"/>
        <v>18.105</v>
      </c>
      <c r="V51" s="88">
        <f t="shared" si="10"/>
        <v>18.057000000000002</v>
      </c>
      <c r="W51" s="88">
        <f t="shared" si="10"/>
        <v>109.49499999999999</v>
      </c>
      <c r="X51" s="88">
        <f t="shared" si="10"/>
        <v>103.806</v>
      </c>
      <c r="Y51" s="88">
        <f t="shared" si="10"/>
        <v>19.869</v>
      </c>
      <c r="Z51" s="89">
        <f t="shared" si="10"/>
        <v>0</v>
      </c>
      <c r="AA51" s="105">
        <f>SUM(B51:Z51)</f>
        <v>1902.1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19" sqref="AD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58.3</v>
      </c>
      <c r="K4" s="18"/>
      <c r="L4" s="18"/>
      <c r="M4" s="18"/>
      <c r="N4" s="18"/>
      <c r="O4" s="18"/>
      <c r="P4" s="18"/>
      <c r="Q4" s="18"/>
      <c r="R4" s="18">
        <v>60.5</v>
      </c>
      <c r="S4" s="18"/>
      <c r="T4" s="18">
        <v>56.1</v>
      </c>
      <c r="U4" s="18"/>
      <c r="V4" s="18"/>
      <c r="W4" s="18">
        <v>93.1</v>
      </c>
      <c r="X4" s="18">
        <v>87.5</v>
      </c>
      <c r="Y4" s="18">
        <v>3.5</v>
      </c>
      <c r="Z4" s="19"/>
      <c r="AA4" s="112">
        <f>SUM(B4:Z4)</f>
        <v>359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159.11000000000001</v>
      </c>
      <c r="C7" s="118">
        <v>50.53</v>
      </c>
      <c r="D7" s="118">
        <v>56.37</v>
      </c>
      <c r="E7" s="118">
        <v>105</v>
      </c>
      <c r="F7" s="118">
        <v>105</v>
      </c>
      <c r="G7" s="118">
        <v>105</v>
      </c>
      <c r="H7" s="118">
        <v>55.28</v>
      </c>
      <c r="I7" s="118">
        <v>192.02</v>
      </c>
      <c r="J7" s="118">
        <v>248</v>
      </c>
      <c r="K7" s="118">
        <v>196</v>
      </c>
      <c r="L7" s="118">
        <v>191.54</v>
      </c>
      <c r="M7" s="118">
        <v>171</v>
      </c>
      <c r="N7" s="118">
        <v>191.53</v>
      </c>
      <c r="O7" s="118">
        <v>191.44</v>
      </c>
      <c r="P7" s="118">
        <v>216.99</v>
      </c>
      <c r="Q7" s="118">
        <v>235</v>
      </c>
      <c r="R7" s="118">
        <v>257.33</v>
      </c>
      <c r="S7" s="118">
        <v>282.10000000000002</v>
      </c>
      <c r="T7" s="118">
        <v>292.26</v>
      </c>
      <c r="U7" s="118">
        <v>287.61</v>
      </c>
      <c r="V7" s="118">
        <v>273.7</v>
      </c>
      <c r="W7" s="118">
        <v>245.75</v>
      </c>
      <c r="X7" s="118">
        <v>247.19</v>
      </c>
      <c r="Y7" s="118">
        <v>236.11</v>
      </c>
      <c r="Z7" s="119"/>
      <c r="AA7" s="120">
        <f>IF(SUM(B7:Z7)&lt;&gt;0,AVERAGEIF(B7:Z7,"&lt;&gt;"""),"")</f>
        <v>191.32749999999996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58.3</v>
      </c>
      <c r="K23" s="134"/>
      <c r="L23" s="134"/>
      <c r="M23" s="134"/>
      <c r="N23" s="134"/>
      <c r="O23" s="134"/>
      <c r="P23" s="134"/>
      <c r="Q23" s="134"/>
      <c r="R23" s="134">
        <v>60.5</v>
      </c>
      <c r="S23" s="134"/>
      <c r="T23" s="134">
        <v>56.1</v>
      </c>
      <c r="U23" s="134"/>
      <c r="V23" s="134"/>
      <c r="W23" s="134">
        <v>93.1</v>
      </c>
      <c r="X23" s="134">
        <v>87.5</v>
      </c>
      <c r="Y23" s="134">
        <v>3.5</v>
      </c>
      <c r="Z23" s="132"/>
      <c r="AA23" s="133">
        <f t="shared" si="2"/>
        <v>359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58.3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60.5</v>
      </c>
      <c r="S24" s="136">
        <f t="shared" si="3"/>
        <v>0</v>
      </c>
      <c r="T24" s="136">
        <f t="shared" si="3"/>
        <v>56.1</v>
      </c>
      <c r="U24" s="136">
        <f t="shared" si="3"/>
        <v>0</v>
      </c>
      <c r="V24" s="136">
        <f t="shared" si="3"/>
        <v>0</v>
      </c>
      <c r="W24" s="136">
        <f t="shared" si="3"/>
        <v>93.1</v>
      </c>
      <c r="X24" s="136">
        <f t="shared" si="3"/>
        <v>87.5</v>
      </c>
      <c r="Y24" s="136">
        <f t="shared" si="3"/>
        <v>3.5</v>
      </c>
      <c r="Z24" s="137" t="str">
        <f t="shared" si="3"/>
        <v/>
      </c>
      <c r="AA24" s="90">
        <f t="shared" si="2"/>
        <v>359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2021-12-11T21:20:00Z</dcterms:created>
  <dcterms:modified xsi:type="dcterms:W3CDTF">2021-12-11T21:20:00Z</dcterms:modified>
</cp:coreProperties>
</file>