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<sst xmlns="http://schemas.openxmlformats.org/spreadsheetml/2006/main" count="117" uniqueCount="53">
  <si>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10/12/2021 23:23:16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</si>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</sst>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36.198</c:v>
                </c:pt>
                <c:pt idx="20">
                  <c:v>7.5039999999999996</c:v>
                </c:pt>
                <c:pt idx="21">
                  <c:v>20.625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37.799999999999997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34.96</c:v>
                </c:pt>
                <c:pt idx="1">
                  <c:v>30.338999999999999</c:v>
                </c:pt>
                <c:pt idx="2">
                  <c:v>15.849</c:v>
                </c:pt>
                <c:pt idx="3">
                  <c:v>5.202</c:v>
                </c:pt>
                <c:pt idx="4">
                  <c:v>2.84</c:v>
                </c:pt>
                <c:pt idx="5">
                  <c:v>14.894999999999998</c:v>
                </c:pt>
                <c:pt idx="6">
                  <c:v>25.574999999999999</c:v>
                </c:pt>
                <c:pt idx="7">
                  <c:v>6.7370000000000001</c:v>
                </c:pt>
                <c:pt idx="8">
                  <c:v>31.153000000000006</c:v>
                </c:pt>
                <c:pt idx="9">
                  <c:v>35.446999999999996</c:v>
                </c:pt>
                <c:pt idx="10">
                  <c:v>36.484000000000002</c:v>
                </c:pt>
                <c:pt idx="11">
                  <c:v>43.316999999999993</c:v>
                </c:pt>
                <c:pt idx="12">
                  <c:v>30.747999999999998</c:v>
                </c:pt>
                <c:pt idx="13">
                  <c:v>26.119999999999997</c:v>
                </c:pt>
                <c:pt idx="14">
                  <c:v>2.9090000000000003</c:v>
                </c:pt>
                <c:pt idx="15">
                  <c:v>8.1539999999999999</c:v>
                </c:pt>
                <c:pt idx="16">
                  <c:v>24.529000000000003</c:v>
                </c:pt>
                <c:pt idx="17">
                  <c:v>11.717000000000002</c:v>
                </c:pt>
                <c:pt idx="18">
                  <c:v>13.574000000000002</c:v>
                </c:pt>
                <c:pt idx="20">
                  <c:v>9.5970000000000013</c:v>
                </c:pt>
                <c:pt idx="21">
                  <c:v>0.65200000000000002</c:v>
                </c:pt>
                <c:pt idx="22">
                  <c:v>10.328000000000001</c:v>
                </c:pt>
                <c:pt idx="23">
                  <c:v>9.7880000000000003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3794872"/>
        <c:axId val="3867330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38.456000000000003</c:v>
                </c:pt>
                <c:pt idx="1">
                  <c:v>33.756</c:v>
                </c:pt>
                <c:pt idx="2">
                  <c:v>18.894000000000002</c:v>
                </c:pt>
                <c:pt idx="3">
                  <c:v>9.5</c:v>
                </c:pt>
                <c:pt idx="4">
                  <c:v>6.9049999999999994</c:v>
                </c:pt>
                <c:pt idx="5">
                  <c:v>18.21</c:v>
                </c:pt>
                <c:pt idx="6">
                  <c:v>28.038999999999998</c:v>
                </c:pt>
                <c:pt idx="7">
                  <c:v>45.612000000000002</c:v>
                </c:pt>
                <c:pt idx="8">
                  <c:v>36.309999999999995</c:v>
                </c:pt>
                <c:pt idx="9">
                  <c:v>43.4</c:v>
                </c:pt>
                <c:pt idx="10">
                  <c:v>43.069999999999993</c:v>
                </c:pt>
                <c:pt idx="11">
                  <c:v>51.173000000000002</c:v>
                </c:pt>
                <c:pt idx="12">
                  <c:v>34.04</c:v>
                </c:pt>
                <c:pt idx="13">
                  <c:v>29.99</c:v>
                </c:pt>
                <c:pt idx="14">
                  <c:v>6.4189999999999996</c:v>
                </c:pt>
                <c:pt idx="15">
                  <c:v>10.411999999999999</c:v>
                </c:pt>
                <c:pt idx="16">
                  <c:v>26.843</c:v>
                </c:pt>
                <c:pt idx="17">
                  <c:v>13.763999999999999</c:v>
                </c:pt>
                <c:pt idx="18">
                  <c:v>15.818999999999999</c:v>
                </c:pt>
                <c:pt idx="19">
                  <c:v>40.110000000000007</c:v>
                </c:pt>
                <c:pt idx="20">
                  <c:v>19.111999999999998</c:v>
                </c:pt>
                <c:pt idx="21">
                  <c:v>23.548999999999999</c:v>
                </c:pt>
                <c:pt idx="22">
                  <c:v>12.884</c:v>
                </c:pt>
                <c:pt idx="23">
                  <c:v>12.318000000000001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794872"/>
        <c:axId val="3867330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235.71</c:v>
                </c:pt>
                <c:pt idx="1">
                  <c:v>218</c:v>
                </c:pt>
                <c:pt idx="2">
                  <c:v>170.67</c:v>
                </c:pt>
                <c:pt idx="3">
                  <c:v>116.6</c:v>
                </c:pt>
                <c:pt idx="4">
                  <c:v>122.09</c:v>
                </c:pt>
                <c:pt idx="5">
                  <c:v>157.37</c:v>
                </c:pt>
                <c:pt idx="6">
                  <c:v>217.08</c:v>
                </c:pt>
                <c:pt idx="7">
                  <c:v>240.9</c:v>
                </c:pt>
                <c:pt idx="8">
                  <c:v>292.32</c:v>
                </c:pt>
                <c:pt idx="9">
                  <c:v>315</c:v>
                </c:pt>
                <c:pt idx="10">
                  <c:v>310</c:v>
                </c:pt>
                <c:pt idx="11">
                  <c:v>317</c:v>
                </c:pt>
                <c:pt idx="12">
                  <c:v>300</c:v>
                </c:pt>
                <c:pt idx="13">
                  <c:v>270.48</c:v>
                </c:pt>
                <c:pt idx="14">
                  <c:v>241.09</c:v>
                </c:pt>
                <c:pt idx="15">
                  <c:v>247.12</c:v>
                </c:pt>
                <c:pt idx="16">
                  <c:v>282</c:v>
                </c:pt>
                <c:pt idx="17">
                  <c:v>285.08999999999997</c:v>
                </c:pt>
                <c:pt idx="18">
                  <c:v>282.73</c:v>
                </c:pt>
                <c:pt idx="19">
                  <c:v>253.15</c:v>
                </c:pt>
                <c:pt idx="20">
                  <c:v>260.3</c:v>
                </c:pt>
                <c:pt idx="21">
                  <c:v>242.4</c:v>
                </c:pt>
                <c:pt idx="22">
                  <c:v>239.99</c:v>
                </c:pt>
                <c:pt idx="23">
                  <c:v>217.02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733864"/>
        <c:axId val="386733472"/>
      </c:lineChart>
      <c:catAx>
        <c:axId val="333794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733080"/>
        <c:crosses val="autoZero"/>
        <c:auto val="1"/>
        <c:lblAlgn val="ctr"/>
        <c:lblOffset val="100"/>
        <c:noMultiLvlLbl val="0"/>
      </c:catAx>
      <c:valAx>
        <c:axId val="386733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794872"/>
        <c:crosses val="autoZero"/>
        <c:crossBetween val="between"/>
      </c:valAx>
      <c:valAx>
        <c:axId val="386733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733864"/>
        <c:crosses val="max"/>
        <c:crossBetween val="between"/>
      </c:valAx>
      <c:catAx>
        <c:axId val="386733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6733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38.434000000000005</v>
      </c>
      <c r="C4" s="18">
        <v>33.765999999999998</v>
      </c>
      <c r="D4" s="18">
        <v>18.902000000000001</v>
      </c>
      <c r="E4" s="18">
        <v>9.4999999999999982</v>
      </c>
      <c r="F4" s="18">
        <v>6.9050000000000002</v>
      </c>
      <c r="G4" s="18">
        <v>18.21</v>
      </c>
      <c r="H4" s="18">
        <v>28.042999999999996</v>
      </c>
      <c r="I4" s="18">
        <v>45.644000000000005</v>
      </c>
      <c r="J4" s="18">
        <v>36.327999999999996</v>
      </c>
      <c r="K4" s="18">
        <v>43.384000000000007</v>
      </c>
      <c r="L4" s="18">
        <v>43.05</v>
      </c>
      <c r="M4" s="18">
        <v>51.188999999999993</v>
      </c>
      <c r="N4" s="18">
        <v>33.994</v>
      </c>
      <c r="O4" s="18">
        <v>29.951999999999998</v>
      </c>
      <c r="P4" s="18">
        <v>6.4189999999999996</v>
      </c>
      <c r="Q4" s="18">
        <v>10.423999999999999</v>
      </c>
      <c r="R4" s="18">
        <v>26.809000000000001</v>
      </c>
      <c r="S4" s="18">
        <v>13.747</v>
      </c>
      <c r="T4" s="18">
        <v>15.854000000000001</v>
      </c>
      <c r="U4" s="18">
        <v>40.07</v>
      </c>
      <c r="V4" s="18">
        <v>19.140999999999998</v>
      </c>
      <c r="W4" s="18">
        <v>23.556999999999999</v>
      </c>
      <c r="X4" s="18">
        <v>12.878000000000002</v>
      </c>
      <c r="Y4" s="18">
        <v>12.327999999999999</v>
      </c>
      <c r="Z4" s="19"/>
      <c r="AA4" s="20">
        <f>SUM(B4:Z4)</f>
        <v>618.52800000000002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235.71</v>
      </c>
      <c r="C7" s="28">
        <v>218</v>
      </c>
      <c r="D7" s="28">
        <v>170.67</v>
      </c>
      <c r="E7" s="28">
        <v>116.6</v>
      </c>
      <c r="F7" s="28">
        <v>122.09</v>
      </c>
      <c r="G7" s="28">
        <v>157.37</v>
      </c>
      <c r="H7" s="28">
        <v>217.08</v>
      </c>
      <c r="I7" s="28">
        <v>240.9</v>
      </c>
      <c r="J7" s="28">
        <v>292.32</v>
      </c>
      <c r="K7" s="28">
        <v>315</v>
      </c>
      <c r="L7" s="28">
        <v>310</v>
      </c>
      <c r="M7" s="28">
        <v>317</v>
      </c>
      <c r="N7" s="28">
        <v>300</v>
      </c>
      <c r="O7" s="28">
        <v>270.48</v>
      </c>
      <c r="P7" s="28">
        <v>241.09</v>
      </c>
      <c r="Q7" s="28">
        <v>247.12</v>
      </c>
      <c r="R7" s="28">
        <v>282</v>
      </c>
      <c r="S7" s="28">
        <v>285.08999999999997</v>
      </c>
      <c r="T7" s="28">
        <v>282.73</v>
      </c>
      <c r="U7" s="28">
        <v>253.15</v>
      </c>
      <c r="V7" s="28">
        <v>260.3</v>
      </c>
      <c r="W7" s="28">
        <v>242.4</v>
      </c>
      <c r="X7" s="28">
        <v>239.99</v>
      </c>
      <c r="Y7" s="28">
        <v>217.02</v>
      </c>
      <c r="Z7" s="29"/>
      <c r="AA7" s="30">
        <f>IF(SUM(B7:Z7)&lt;&gt;0,AVERAGEIF(B7:Z7,"&lt;&gt;"""),"")</f>
        <v>243.08791666666664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36.198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7.5039999999999996</v>
      </c>
      <c r="W12" s="52">
        <v>20.625</v>
      </c>
      <c r="X12" s="52"/>
      <c r="Y12" s="52"/>
      <c r="Z12" s="53"/>
      <c r="AA12" s="54">
        <f t="shared" si="0"/>
        <v>64.326999999999998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34.96</v>
      </c>
      <c r="C14" s="57">
        <v>30.338999999999999</v>
      </c>
      <c r="D14" s="57">
        <v>15.849</v>
      </c>
      <c r="E14" s="57">
        <v>5.202</v>
      </c>
      <c r="F14" s="57">
        <v>2.84</v>
      </c>
      <c r="G14" s="57">
        <v>14.894999999999998</v>
      </c>
      <c r="H14" s="57">
        <v>25.574999999999999</v>
      </c>
      <c r="I14" s="57">
        <v>6.7370000000000001</v>
      </c>
      <c r="J14" s="57">
        <v>31.153000000000006</v>
      </c>
      <c r="K14" s="57">
        <v>35.446999999999996</v>
      </c>
      <c r="L14" s="57">
        <v>36.484000000000002</v>
      </c>
      <c r="M14" s="57">
        <v>43.316999999999993</v>
      </c>
      <c r="N14" s="57">
        <v>30.747999999999998</v>
      </c>
      <c r="O14" s="57">
        <v>26.119999999999997</v>
      </c>
      <c r="P14" s="57">
        <v>2.9090000000000003</v>
      </c>
      <c r="Q14" s="57">
        <v>8.1539999999999999</v>
      </c>
      <c r="R14" s="57">
        <v>24.529000000000003</v>
      </c>
      <c r="S14" s="57">
        <v>11.717000000000002</v>
      </c>
      <c r="T14" s="57">
        <v>13.574000000000002</v>
      </c>
      <c r="U14" s="57"/>
      <c r="V14" s="57">
        <v>9.5970000000000013</v>
      </c>
      <c r="W14" s="57">
        <v>0.65200000000000002</v>
      </c>
      <c r="X14" s="57">
        <v>10.328000000000001</v>
      </c>
      <c r="Y14" s="57">
        <v>9.7880000000000003</v>
      </c>
      <c r="Z14" s="58"/>
      <c r="AA14" s="59">
        <f t="shared" si="0"/>
        <v>430.91399999999993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34.96</v>
      </c>
      <c r="C16" s="62">
        <f t="shared" ref="C16:Z16" si="1">IF(LEN(C$2)&gt;0,SUM(C10:C15),"")</f>
        <v>30.338999999999999</v>
      </c>
      <c r="D16" s="62">
        <f t="shared" si="1"/>
        <v>15.849</v>
      </c>
      <c r="E16" s="62">
        <f t="shared" si="1"/>
        <v>5.202</v>
      </c>
      <c r="F16" s="62">
        <f t="shared" si="1"/>
        <v>2.84</v>
      </c>
      <c r="G16" s="62">
        <f t="shared" si="1"/>
        <v>14.894999999999998</v>
      </c>
      <c r="H16" s="62">
        <f t="shared" si="1"/>
        <v>25.574999999999999</v>
      </c>
      <c r="I16" s="62">
        <f t="shared" si="1"/>
        <v>42.935000000000002</v>
      </c>
      <c r="J16" s="62">
        <f t="shared" si="1"/>
        <v>31.153000000000006</v>
      </c>
      <c r="K16" s="62">
        <f t="shared" si="1"/>
        <v>35.446999999999996</v>
      </c>
      <c r="L16" s="62">
        <f t="shared" si="1"/>
        <v>36.484000000000002</v>
      </c>
      <c r="M16" s="62">
        <f t="shared" si="1"/>
        <v>43.316999999999993</v>
      </c>
      <c r="N16" s="62">
        <f t="shared" si="1"/>
        <v>30.747999999999998</v>
      </c>
      <c r="O16" s="62">
        <f t="shared" si="1"/>
        <v>26.119999999999997</v>
      </c>
      <c r="P16" s="62">
        <f t="shared" si="1"/>
        <v>2.9090000000000003</v>
      </c>
      <c r="Q16" s="62">
        <f t="shared" si="1"/>
        <v>8.1539999999999999</v>
      </c>
      <c r="R16" s="62">
        <f t="shared" si="1"/>
        <v>24.529000000000003</v>
      </c>
      <c r="S16" s="62">
        <f t="shared" si="1"/>
        <v>11.717000000000002</v>
      </c>
      <c r="T16" s="62">
        <f t="shared" si="1"/>
        <v>13.574000000000002</v>
      </c>
      <c r="U16" s="62">
        <f t="shared" si="1"/>
        <v>0</v>
      </c>
      <c r="V16" s="62">
        <f t="shared" si="1"/>
        <v>17.100999999999999</v>
      </c>
      <c r="W16" s="62">
        <f t="shared" si="1"/>
        <v>21.277000000000001</v>
      </c>
      <c r="X16" s="62">
        <f t="shared" si="1"/>
        <v>10.328000000000001</v>
      </c>
      <c r="Y16" s="62">
        <f t="shared" si="1"/>
        <v>9.7880000000000003</v>
      </c>
      <c r="Z16" s="63" t="str">
        <f t="shared" si="1"/>
        <v/>
      </c>
      <c r="AA16" s="64">
        <f>SUM(AA10:AA15)</f>
        <v>495.24099999999993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1.224</v>
      </c>
      <c r="C20" s="77">
        <v>1.198</v>
      </c>
      <c r="D20" s="77">
        <v>1.167</v>
      </c>
      <c r="E20" s="77">
        <v>1.167</v>
      </c>
      <c r="F20" s="77">
        <v>1.1379999999999999</v>
      </c>
      <c r="G20" s="77">
        <v>1.21</v>
      </c>
      <c r="H20" s="77">
        <v>1.339</v>
      </c>
      <c r="I20" s="77">
        <v>1.431</v>
      </c>
      <c r="J20" s="77">
        <v>1.486</v>
      </c>
      <c r="K20" s="77">
        <v>1.4770000000000001</v>
      </c>
      <c r="L20" s="77">
        <v>1.4430000000000001</v>
      </c>
      <c r="M20" s="77">
        <v>1.4390000000000001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15.718999999999999</v>
      </c>
    </row>
    <row r="21" spans="1:27" ht="24.95" customHeight="1" x14ac:dyDescent="0.2">
      <c r="A21" s="75" t="s">
        <v>16</v>
      </c>
      <c r="B21" s="80">
        <v>2.25</v>
      </c>
      <c r="C21" s="81">
        <v>2.2290000000000001</v>
      </c>
      <c r="D21" s="81">
        <v>1.8859999999999999</v>
      </c>
      <c r="E21" s="81">
        <v>3.1309999999999993</v>
      </c>
      <c r="F21" s="81">
        <v>2.927</v>
      </c>
      <c r="G21" s="81">
        <v>2.105</v>
      </c>
      <c r="H21" s="81">
        <v>1.129</v>
      </c>
      <c r="I21" s="81">
        <v>1.278</v>
      </c>
      <c r="J21" s="81">
        <v>3.6890000000000001</v>
      </c>
      <c r="K21" s="81">
        <v>6.4599999999999991</v>
      </c>
      <c r="L21" s="81">
        <v>5.1230000000000002</v>
      </c>
      <c r="M21" s="81">
        <v>6.4329999999999998</v>
      </c>
      <c r="N21" s="81">
        <v>3.2459999999999996</v>
      </c>
      <c r="O21" s="81">
        <v>3.8319999999999999</v>
      </c>
      <c r="P21" s="81">
        <v>3.51</v>
      </c>
      <c r="Q21" s="81">
        <v>2.27</v>
      </c>
      <c r="R21" s="81">
        <v>2.2799999999999998</v>
      </c>
      <c r="S21" s="81">
        <v>2.0299999999999998</v>
      </c>
      <c r="T21" s="81">
        <v>2.2799999999999998</v>
      </c>
      <c r="U21" s="81">
        <v>2.27</v>
      </c>
      <c r="V21" s="81">
        <v>2.04</v>
      </c>
      <c r="W21" s="81">
        <v>2.2799999999999998</v>
      </c>
      <c r="X21" s="81">
        <v>2.5499999999999998</v>
      </c>
      <c r="Y21" s="81">
        <v>2.54</v>
      </c>
      <c r="Z21" s="78"/>
      <c r="AA21" s="79">
        <f t="shared" si="2"/>
        <v>69.768000000000001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3.4740000000000002</v>
      </c>
      <c r="C25" s="88">
        <f t="shared" ref="C25:Z25" si="3">IF(LEN(C$2)&gt;0,SUM(C19:C24),"")</f>
        <v>3.427</v>
      </c>
      <c r="D25" s="88">
        <f t="shared" si="3"/>
        <v>3.0529999999999999</v>
      </c>
      <c r="E25" s="88">
        <f t="shared" si="3"/>
        <v>4.2979999999999992</v>
      </c>
      <c r="F25" s="88">
        <f t="shared" si="3"/>
        <v>4.0649999999999995</v>
      </c>
      <c r="G25" s="88">
        <f t="shared" si="3"/>
        <v>3.3149999999999999</v>
      </c>
      <c r="H25" s="88">
        <f t="shared" si="3"/>
        <v>2.468</v>
      </c>
      <c r="I25" s="88">
        <f t="shared" si="3"/>
        <v>2.7090000000000001</v>
      </c>
      <c r="J25" s="88">
        <f t="shared" si="3"/>
        <v>5.1749999999999998</v>
      </c>
      <c r="K25" s="88">
        <f t="shared" si="3"/>
        <v>7.9369999999999994</v>
      </c>
      <c r="L25" s="88">
        <f t="shared" si="3"/>
        <v>6.5660000000000007</v>
      </c>
      <c r="M25" s="88">
        <f t="shared" si="3"/>
        <v>7.8719999999999999</v>
      </c>
      <c r="N25" s="88">
        <f t="shared" si="3"/>
        <v>3.2459999999999996</v>
      </c>
      <c r="O25" s="88">
        <f t="shared" si="3"/>
        <v>3.8319999999999999</v>
      </c>
      <c r="P25" s="88">
        <f t="shared" si="3"/>
        <v>3.51</v>
      </c>
      <c r="Q25" s="88">
        <f t="shared" si="3"/>
        <v>2.27</v>
      </c>
      <c r="R25" s="88">
        <f t="shared" si="3"/>
        <v>2.2799999999999998</v>
      </c>
      <c r="S25" s="88">
        <f t="shared" si="3"/>
        <v>2.0299999999999998</v>
      </c>
      <c r="T25" s="88">
        <f t="shared" si="3"/>
        <v>2.2799999999999998</v>
      </c>
      <c r="U25" s="88">
        <f t="shared" si="3"/>
        <v>2.27</v>
      </c>
      <c r="V25" s="88">
        <f t="shared" si="3"/>
        <v>2.04</v>
      </c>
      <c r="W25" s="88">
        <f t="shared" si="3"/>
        <v>2.2799999999999998</v>
      </c>
      <c r="X25" s="88">
        <f t="shared" si="3"/>
        <v>2.5499999999999998</v>
      </c>
      <c r="Y25" s="88">
        <f t="shared" si="3"/>
        <v>2.54</v>
      </c>
      <c r="Z25" s="89" t="str">
        <f t="shared" si="3"/>
        <v/>
      </c>
      <c r="AA25" s="90">
        <f>SUM(AA19:AA24)</f>
        <v>85.486999999999995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38.433999999999997</v>
      </c>
      <c r="C29" s="77">
        <v>33.765999999999998</v>
      </c>
      <c r="D29" s="77">
        <v>18.902000000000001</v>
      </c>
      <c r="E29" s="77">
        <v>9.5</v>
      </c>
      <c r="F29" s="77">
        <v>6.9050000000000002</v>
      </c>
      <c r="G29" s="77">
        <v>18.21</v>
      </c>
      <c r="H29" s="77">
        <v>28.042999999999999</v>
      </c>
      <c r="I29" s="77">
        <v>45.643999999999998</v>
      </c>
      <c r="J29" s="77">
        <v>36.328000000000003</v>
      </c>
      <c r="K29" s="77">
        <v>43.384</v>
      </c>
      <c r="L29" s="77">
        <v>43.05</v>
      </c>
      <c r="M29" s="77">
        <v>51.189</v>
      </c>
      <c r="N29" s="77">
        <v>33.994</v>
      </c>
      <c r="O29" s="77">
        <v>29.952000000000002</v>
      </c>
      <c r="P29" s="77">
        <v>6.4189999999999996</v>
      </c>
      <c r="Q29" s="77">
        <v>10.423999999999999</v>
      </c>
      <c r="R29" s="77">
        <v>26.809000000000001</v>
      </c>
      <c r="S29" s="77">
        <v>13.747</v>
      </c>
      <c r="T29" s="77">
        <v>15.853999999999999</v>
      </c>
      <c r="U29" s="77">
        <v>2.27</v>
      </c>
      <c r="V29" s="77">
        <v>19.140999999999998</v>
      </c>
      <c r="W29" s="77">
        <v>23.556999999999999</v>
      </c>
      <c r="X29" s="77">
        <v>12.878</v>
      </c>
      <c r="Y29" s="77">
        <v>12.327999999999999</v>
      </c>
      <c r="Z29" s="78"/>
      <c r="AA29" s="79">
        <f>SUM(B29:Z29)</f>
        <v>580.72800000000007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38.433999999999997</v>
      </c>
      <c r="C31" s="62">
        <f t="shared" ref="C31:Z31" si="4">IF(LEN(C$2)&gt;0,SUM(C28:C30),"")</f>
        <v>33.765999999999998</v>
      </c>
      <c r="D31" s="62">
        <f t="shared" si="4"/>
        <v>18.902000000000001</v>
      </c>
      <c r="E31" s="62">
        <f t="shared" si="4"/>
        <v>9.5</v>
      </c>
      <c r="F31" s="62">
        <f t="shared" si="4"/>
        <v>6.9050000000000002</v>
      </c>
      <c r="G31" s="62">
        <f t="shared" si="4"/>
        <v>18.21</v>
      </c>
      <c r="H31" s="62">
        <f t="shared" si="4"/>
        <v>28.042999999999999</v>
      </c>
      <c r="I31" s="62">
        <f t="shared" si="4"/>
        <v>45.643999999999998</v>
      </c>
      <c r="J31" s="62">
        <f t="shared" si="4"/>
        <v>36.328000000000003</v>
      </c>
      <c r="K31" s="62">
        <f t="shared" si="4"/>
        <v>43.384</v>
      </c>
      <c r="L31" s="62">
        <f t="shared" si="4"/>
        <v>43.05</v>
      </c>
      <c r="M31" s="62">
        <f t="shared" si="4"/>
        <v>51.189</v>
      </c>
      <c r="N31" s="62">
        <f t="shared" si="4"/>
        <v>33.994</v>
      </c>
      <c r="O31" s="62">
        <f t="shared" si="4"/>
        <v>29.952000000000002</v>
      </c>
      <c r="P31" s="62">
        <f t="shared" si="4"/>
        <v>6.4189999999999996</v>
      </c>
      <c r="Q31" s="62">
        <f t="shared" si="4"/>
        <v>10.423999999999999</v>
      </c>
      <c r="R31" s="62">
        <f t="shared" si="4"/>
        <v>26.809000000000001</v>
      </c>
      <c r="S31" s="62">
        <f t="shared" si="4"/>
        <v>13.747</v>
      </c>
      <c r="T31" s="62">
        <f t="shared" si="4"/>
        <v>15.853999999999999</v>
      </c>
      <c r="U31" s="62">
        <f t="shared" si="4"/>
        <v>2.27</v>
      </c>
      <c r="V31" s="62">
        <f t="shared" si="4"/>
        <v>19.140999999999998</v>
      </c>
      <c r="W31" s="62">
        <f t="shared" si="4"/>
        <v>23.556999999999999</v>
      </c>
      <c r="X31" s="62">
        <f t="shared" si="4"/>
        <v>12.878</v>
      </c>
      <c r="Y31" s="62">
        <f t="shared" si="4"/>
        <v>12.327999999999999</v>
      </c>
      <c r="Z31" s="63" t="str">
        <f t="shared" si="4"/>
        <v/>
      </c>
      <c r="AA31" s="64">
        <f>SUM(AA28:AA30)</f>
        <v>580.72800000000007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37.799999999999997</v>
      </c>
      <c r="V38" s="99"/>
      <c r="W38" s="99"/>
      <c r="X38" s="99"/>
      <c r="Y38" s="99"/>
      <c r="Z38" s="100"/>
      <c r="AA38" s="79">
        <f t="shared" si="5"/>
        <v>37.799999999999997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37.799999999999997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37.799999999999997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37.799999999999997</v>
      </c>
      <c r="V46" s="99"/>
      <c r="W46" s="99"/>
      <c r="X46" s="99"/>
      <c r="Y46" s="99"/>
      <c r="Z46" s="100"/>
      <c r="AA46" s="79">
        <f t="shared" si="7"/>
        <v>37.799999999999997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37.799999999999997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37.799999999999997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38.433999999999997</v>
      </c>
      <c r="C51" s="88">
        <f t="shared" si="10"/>
        <v>33.765999999999998</v>
      </c>
      <c r="D51" s="88">
        <f t="shared" si="10"/>
        <v>18.902000000000001</v>
      </c>
      <c r="E51" s="88">
        <f t="shared" si="10"/>
        <v>9.5</v>
      </c>
      <c r="F51" s="88">
        <f t="shared" si="10"/>
        <v>6.9049999999999994</v>
      </c>
      <c r="G51" s="88">
        <f t="shared" si="10"/>
        <v>18.209999999999997</v>
      </c>
      <c r="H51" s="88">
        <f t="shared" si="10"/>
        <v>28.042999999999999</v>
      </c>
      <c r="I51" s="88">
        <f t="shared" si="10"/>
        <v>45.644000000000005</v>
      </c>
      <c r="J51" s="88">
        <f t="shared" si="10"/>
        <v>36.328000000000003</v>
      </c>
      <c r="K51" s="88">
        <f t="shared" si="10"/>
        <v>43.383999999999993</v>
      </c>
      <c r="L51" s="88">
        <f t="shared" si="10"/>
        <v>43.050000000000004</v>
      </c>
      <c r="M51" s="88">
        <f t="shared" si="10"/>
        <v>51.188999999999993</v>
      </c>
      <c r="N51" s="88">
        <f t="shared" si="10"/>
        <v>33.994</v>
      </c>
      <c r="O51" s="88">
        <f t="shared" si="10"/>
        <v>29.951999999999998</v>
      </c>
      <c r="P51" s="88">
        <f t="shared" si="10"/>
        <v>6.4190000000000005</v>
      </c>
      <c r="Q51" s="88">
        <f t="shared" si="10"/>
        <v>10.423999999999999</v>
      </c>
      <c r="R51" s="88">
        <f t="shared" si="10"/>
        <v>26.809000000000005</v>
      </c>
      <c r="S51" s="88">
        <f t="shared" si="10"/>
        <v>13.747000000000002</v>
      </c>
      <c r="T51" s="88">
        <f t="shared" si="10"/>
        <v>15.854000000000001</v>
      </c>
      <c r="U51" s="88">
        <f t="shared" si="10"/>
        <v>40.07</v>
      </c>
      <c r="V51" s="88">
        <f t="shared" si="10"/>
        <v>19.140999999999998</v>
      </c>
      <c r="W51" s="88">
        <f t="shared" si="10"/>
        <v>23.557000000000002</v>
      </c>
      <c r="X51" s="88">
        <f t="shared" si="10"/>
        <v>12.878</v>
      </c>
      <c r="Y51" s="88">
        <f t="shared" si="10"/>
        <v>12.327999999999999</v>
      </c>
      <c r="Z51" s="89" t="str">
        <f t="shared" si="10"/>
        <v/>
      </c>
      <c r="AA51" s="105">
        <f>SUM(B51:Z51)</f>
        <v>618.52800000000002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38.456000000000003</v>
      </c>
      <c r="C4" s="18">
        <v>33.756</v>
      </c>
      <c r="D4" s="18">
        <v>18.894000000000002</v>
      </c>
      <c r="E4" s="18">
        <v>9.5</v>
      </c>
      <c r="F4" s="18">
        <v>6.9049999999999994</v>
      </c>
      <c r="G4" s="18">
        <v>18.21</v>
      </c>
      <c r="H4" s="18">
        <v>28.038999999999998</v>
      </c>
      <c r="I4" s="18">
        <v>45.612000000000002</v>
      </c>
      <c r="J4" s="18">
        <v>36.309999999999995</v>
      </c>
      <c r="K4" s="18">
        <v>43.4</v>
      </c>
      <c r="L4" s="18">
        <v>43.069999999999993</v>
      </c>
      <c r="M4" s="18">
        <v>51.173000000000002</v>
      </c>
      <c r="N4" s="18">
        <v>34.04</v>
      </c>
      <c r="O4" s="18">
        <v>29.99</v>
      </c>
      <c r="P4" s="18">
        <v>6.4189999999999996</v>
      </c>
      <c r="Q4" s="18">
        <v>10.411999999999999</v>
      </c>
      <c r="R4" s="18">
        <v>26.843</v>
      </c>
      <c r="S4" s="18">
        <v>13.763999999999999</v>
      </c>
      <c r="T4" s="18">
        <v>15.818999999999999</v>
      </c>
      <c r="U4" s="18">
        <v>40.110000000000007</v>
      </c>
      <c r="V4" s="18">
        <v>19.111999999999998</v>
      </c>
      <c r="W4" s="18">
        <v>23.548999999999999</v>
      </c>
      <c r="X4" s="18">
        <v>12.884</v>
      </c>
      <c r="Y4" s="18">
        <v>12.318000000000001</v>
      </c>
      <c r="Z4" s="19"/>
      <c r="AA4" s="20">
        <f>SUM(B4:Z4)</f>
        <v>618.58499999999992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235.71</v>
      </c>
      <c r="C7" s="28">
        <v>218</v>
      </c>
      <c r="D7" s="28">
        <v>170.67</v>
      </c>
      <c r="E7" s="28">
        <v>116.6</v>
      </c>
      <c r="F7" s="28">
        <v>122.09</v>
      </c>
      <c r="G7" s="28">
        <v>157.37</v>
      </c>
      <c r="H7" s="28">
        <v>217.08</v>
      </c>
      <c r="I7" s="28">
        <v>240.9</v>
      </c>
      <c r="J7" s="28">
        <v>292.32</v>
      </c>
      <c r="K7" s="28">
        <v>315</v>
      </c>
      <c r="L7" s="28">
        <v>310</v>
      </c>
      <c r="M7" s="28">
        <v>317</v>
      </c>
      <c r="N7" s="28">
        <v>300</v>
      </c>
      <c r="O7" s="28">
        <v>270.48</v>
      </c>
      <c r="P7" s="28">
        <v>241.09</v>
      </c>
      <c r="Q7" s="28">
        <v>247.12</v>
      </c>
      <c r="R7" s="28">
        <v>282</v>
      </c>
      <c r="S7" s="28">
        <v>285.08999999999997</v>
      </c>
      <c r="T7" s="28">
        <v>282.73</v>
      </c>
      <c r="U7" s="28">
        <v>253.15</v>
      </c>
      <c r="V7" s="28">
        <v>260.3</v>
      </c>
      <c r="W7" s="28">
        <v>242.4</v>
      </c>
      <c r="X7" s="28">
        <v>239.99</v>
      </c>
      <c r="Y7" s="28">
        <v>217.02</v>
      </c>
      <c r="Z7" s="29"/>
      <c r="AA7" s="30">
        <f>IF(SUM(B7:Z7)&lt;&gt;0,AVERAGEIF(B7:Z7,"&lt;&gt;"""),"")</f>
        <v>243.08791666666664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>
        <v>6.4329999999999998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6.4329999999999998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3.04</v>
      </c>
      <c r="E14" s="57">
        <v>7.3469999999999995</v>
      </c>
      <c r="F14" s="57">
        <v>4.7509999999999994</v>
      </c>
      <c r="G14" s="57"/>
      <c r="H14" s="57"/>
      <c r="I14" s="57">
        <v>8.4310000000000009</v>
      </c>
      <c r="J14" s="57"/>
      <c r="K14" s="57"/>
      <c r="L14" s="57"/>
      <c r="M14" s="57"/>
      <c r="N14" s="57">
        <v>0.14000000000000001</v>
      </c>
      <c r="O14" s="57">
        <v>0.09</v>
      </c>
      <c r="P14" s="57">
        <v>6.4189999999999996</v>
      </c>
      <c r="Q14" s="57">
        <v>3.8119999999999998</v>
      </c>
      <c r="R14" s="57">
        <v>5.79</v>
      </c>
      <c r="S14" s="57">
        <v>5.33</v>
      </c>
      <c r="T14" s="57">
        <v>6.1219999999999999</v>
      </c>
      <c r="U14" s="57">
        <v>35.841999999999999</v>
      </c>
      <c r="V14" s="57">
        <v>1.7</v>
      </c>
      <c r="W14" s="57">
        <v>14.770000000000001</v>
      </c>
      <c r="X14" s="57"/>
      <c r="Y14" s="57"/>
      <c r="Z14" s="58"/>
      <c r="AA14" s="59">
        <f t="shared" si="0"/>
        <v>103.584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3.04</v>
      </c>
      <c r="E16" s="62">
        <f t="shared" si="1"/>
        <v>7.3469999999999995</v>
      </c>
      <c r="F16" s="62">
        <f t="shared" si="1"/>
        <v>4.7509999999999994</v>
      </c>
      <c r="G16" s="62">
        <f t="shared" si="1"/>
        <v>0</v>
      </c>
      <c r="H16" s="62">
        <f t="shared" si="1"/>
        <v>0</v>
      </c>
      <c r="I16" s="62">
        <f t="shared" si="1"/>
        <v>8.4310000000000009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6.4329999999999998</v>
      </c>
      <c r="N16" s="62">
        <f t="shared" si="1"/>
        <v>0.14000000000000001</v>
      </c>
      <c r="O16" s="62">
        <f t="shared" si="1"/>
        <v>0.09</v>
      </c>
      <c r="P16" s="62">
        <f t="shared" si="1"/>
        <v>6.4189999999999996</v>
      </c>
      <c r="Q16" s="62">
        <f t="shared" si="1"/>
        <v>3.8119999999999998</v>
      </c>
      <c r="R16" s="62">
        <f t="shared" si="1"/>
        <v>5.79</v>
      </c>
      <c r="S16" s="62">
        <f t="shared" si="1"/>
        <v>5.33</v>
      </c>
      <c r="T16" s="62">
        <f t="shared" si="1"/>
        <v>6.1219999999999999</v>
      </c>
      <c r="U16" s="62">
        <f t="shared" si="1"/>
        <v>35.841999999999999</v>
      </c>
      <c r="V16" s="62">
        <f t="shared" si="1"/>
        <v>1.7</v>
      </c>
      <c r="W16" s="62">
        <f t="shared" si="1"/>
        <v>14.770000000000001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110.017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2.8</v>
      </c>
      <c r="D19" s="72">
        <v>2.2999999999999998</v>
      </c>
      <c r="E19" s="72">
        <v>1.9</v>
      </c>
      <c r="F19" s="72">
        <v>1.9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8.9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0.25600000000000001</v>
      </c>
      <c r="C21" s="81">
        <v>0.25600000000000001</v>
      </c>
      <c r="D21" s="81">
        <v>0.254</v>
      </c>
      <c r="E21" s="81">
        <v>0.253</v>
      </c>
      <c r="F21" s="81">
        <v>0.254</v>
      </c>
      <c r="G21" s="81">
        <v>0.51</v>
      </c>
      <c r="H21" s="81">
        <v>0.63900000000000001</v>
      </c>
      <c r="I21" s="81">
        <v>1.2810000000000001</v>
      </c>
      <c r="J21" s="81">
        <v>1.01</v>
      </c>
      <c r="K21" s="81"/>
      <c r="L21" s="81">
        <v>1.27</v>
      </c>
      <c r="M21" s="81">
        <v>1.1400000000000001</v>
      </c>
      <c r="N21" s="81"/>
      <c r="O21" s="81"/>
      <c r="P21" s="81"/>
      <c r="Q21" s="81"/>
      <c r="R21" s="81">
        <v>0.35299999999999998</v>
      </c>
      <c r="S21" s="81">
        <v>2.1339999999999999</v>
      </c>
      <c r="T21" s="81">
        <v>3.1970000000000001</v>
      </c>
      <c r="U21" s="81">
        <v>4.2680000000000007</v>
      </c>
      <c r="V21" s="81">
        <v>2.1120000000000001</v>
      </c>
      <c r="W21" s="81">
        <v>2.0789999999999997</v>
      </c>
      <c r="X21" s="81">
        <v>2.3839999999999999</v>
      </c>
      <c r="Y21" s="81">
        <v>2.3180000000000001</v>
      </c>
      <c r="Z21" s="78"/>
      <c r="AA21" s="79">
        <f t="shared" si="2"/>
        <v>25.968000000000007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0.25600000000000001</v>
      </c>
      <c r="C25" s="88">
        <f t="shared" si="3"/>
        <v>3.056</v>
      </c>
      <c r="D25" s="88">
        <f t="shared" si="3"/>
        <v>2.5539999999999998</v>
      </c>
      <c r="E25" s="88">
        <f t="shared" si="3"/>
        <v>2.153</v>
      </c>
      <c r="F25" s="88">
        <f t="shared" si="3"/>
        <v>2.1539999999999999</v>
      </c>
      <c r="G25" s="88">
        <f t="shared" si="3"/>
        <v>0.51</v>
      </c>
      <c r="H25" s="88">
        <f t="shared" si="3"/>
        <v>0.63900000000000001</v>
      </c>
      <c r="I25" s="88">
        <f t="shared" si="3"/>
        <v>1.2810000000000001</v>
      </c>
      <c r="J25" s="88">
        <f t="shared" si="3"/>
        <v>1.01</v>
      </c>
      <c r="K25" s="88">
        <f t="shared" si="3"/>
        <v>0</v>
      </c>
      <c r="L25" s="88">
        <f t="shared" si="3"/>
        <v>1.27</v>
      </c>
      <c r="M25" s="88">
        <f t="shared" si="3"/>
        <v>1.1400000000000001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0.35299999999999998</v>
      </c>
      <c r="S25" s="88">
        <f t="shared" si="3"/>
        <v>2.1339999999999999</v>
      </c>
      <c r="T25" s="88">
        <f t="shared" si="3"/>
        <v>3.1970000000000001</v>
      </c>
      <c r="U25" s="88">
        <f t="shared" si="3"/>
        <v>4.2680000000000007</v>
      </c>
      <c r="V25" s="88">
        <f t="shared" si="3"/>
        <v>2.1120000000000001</v>
      </c>
      <c r="W25" s="88">
        <f t="shared" si="3"/>
        <v>2.0789999999999997</v>
      </c>
      <c r="X25" s="88">
        <f t="shared" si="3"/>
        <v>2.3839999999999999</v>
      </c>
      <c r="Y25" s="88">
        <f t="shared" si="3"/>
        <v>2.3180000000000001</v>
      </c>
      <c r="Z25" s="89">
        <f t="shared" si="3"/>
        <v>0</v>
      </c>
      <c r="AA25" s="90">
        <f t="shared" si="3"/>
        <v>34.868000000000009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0.25600000000000001</v>
      </c>
      <c r="C29" s="77">
        <v>3.056</v>
      </c>
      <c r="D29" s="77">
        <v>5.5940000000000003</v>
      </c>
      <c r="E29" s="77">
        <v>9.5</v>
      </c>
      <c r="F29" s="77">
        <v>6.9050000000000002</v>
      </c>
      <c r="G29" s="77">
        <v>0.51</v>
      </c>
      <c r="H29" s="77">
        <v>0.63900000000000001</v>
      </c>
      <c r="I29" s="77">
        <v>9.7119999999999997</v>
      </c>
      <c r="J29" s="77">
        <v>1.01</v>
      </c>
      <c r="K29" s="77"/>
      <c r="L29" s="77">
        <v>1.27</v>
      </c>
      <c r="M29" s="77">
        <v>7.5730000000000004</v>
      </c>
      <c r="N29" s="77">
        <v>0.14000000000000001</v>
      </c>
      <c r="O29" s="77">
        <v>0.09</v>
      </c>
      <c r="P29" s="77">
        <v>6.4189999999999996</v>
      </c>
      <c r="Q29" s="77">
        <v>3.8119999999999998</v>
      </c>
      <c r="R29" s="77">
        <v>6.1429999999999998</v>
      </c>
      <c r="S29" s="77">
        <v>7.4640000000000004</v>
      </c>
      <c r="T29" s="77">
        <v>9.3190000000000008</v>
      </c>
      <c r="U29" s="77">
        <v>40.11</v>
      </c>
      <c r="V29" s="77">
        <v>3.8119999999999998</v>
      </c>
      <c r="W29" s="77">
        <v>16.849</v>
      </c>
      <c r="X29" s="77">
        <v>2.3839999999999999</v>
      </c>
      <c r="Y29" s="77">
        <v>2.3180000000000001</v>
      </c>
      <c r="Z29" s="78"/>
      <c r="AA29" s="79">
        <f>SUM(B29:Z29)</f>
        <v>144.88499999999999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0.25600000000000001</v>
      </c>
      <c r="C31" s="62">
        <f t="shared" si="4"/>
        <v>3.056</v>
      </c>
      <c r="D31" s="62">
        <f t="shared" si="4"/>
        <v>5.5940000000000003</v>
      </c>
      <c r="E31" s="62">
        <f t="shared" si="4"/>
        <v>9.5</v>
      </c>
      <c r="F31" s="62">
        <f t="shared" si="4"/>
        <v>6.9050000000000002</v>
      </c>
      <c r="G31" s="62">
        <f t="shared" si="4"/>
        <v>0.51</v>
      </c>
      <c r="H31" s="62">
        <f t="shared" si="4"/>
        <v>0.63900000000000001</v>
      </c>
      <c r="I31" s="62">
        <f t="shared" si="4"/>
        <v>9.7119999999999997</v>
      </c>
      <c r="J31" s="62">
        <f t="shared" si="4"/>
        <v>1.01</v>
      </c>
      <c r="K31" s="62">
        <f t="shared" si="4"/>
        <v>0</v>
      </c>
      <c r="L31" s="62">
        <f t="shared" si="4"/>
        <v>1.27</v>
      </c>
      <c r="M31" s="62">
        <f t="shared" si="4"/>
        <v>7.5730000000000004</v>
      </c>
      <c r="N31" s="62">
        <f t="shared" si="4"/>
        <v>0.14000000000000001</v>
      </c>
      <c r="O31" s="62">
        <f t="shared" si="4"/>
        <v>0.09</v>
      </c>
      <c r="P31" s="62">
        <f t="shared" si="4"/>
        <v>6.4189999999999996</v>
      </c>
      <c r="Q31" s="62">
        <f t="shared" si="4"/>
        <v>3.8119999999999998</v>
      </c>
      <c r="R31" s="62">
        <f t="shared" si="4"/>
        <v>6.1429999999999998</v>
      </c>
      <c r="S31" s="62">
        <f t="shared" si="4"/>
        <v>7.4640000000000004</v>
      </c>
      <c r="T31" s="62">
        <f t="shared" si="4"/>
        <v>9.3190000000000008</v>
      </c>
      <c r="U31" s="62">
        <f t="shared" si="4"/>
        <v>40.11</v>
      </c>
      <c r="V31" s="62">
        <f t="shared" si="4"/>
        <v>3.8119999999999998</v>
      </c>
      <c r="W31" s="62">
        <f t="shared" si="4"/>
        <v>16.849</v>
      </c>
      <c r="X31" s="62">
        <f t="shared" si="4"/>
        <v>2.3839999999999999</v>
      </c>
      <c r="Y31" s="62">
        <f t="shared" si="4"/>
        <v>2.3180000000000001</v>
      </c>
      <c r="Z31" s="63">
        <f t="shared" si="4"/>
        <v>0</v>
      </c>
      <c r="AA31" s="64">
        <f t="shared" si="4"/>
        <v>144.88499999999999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38.200000000000003</v>
      </c>
      <c r="C38" s="99">
        <v>30.7</v>
      </c>
      <c r="D38" s="99">
        <v>13.3</v>
      </c>
      <c r="E38" s="99"/>
      <c r="F38" s="99"/>
      <c r="G38" s="99">
        <v>17.7</v>
      </c>
      <c r="H38" s="99">
        <v>27.4</v>
      </c>
      <c r="I38" s="99">
        <v>35.9</v>
      </c>
      <c r="J38" s="99">
        <v>35.299999999999997</v>
      </c>
      <c r="K38" s="99">
        <v>43.4</v>
      </c>
      <c r="L38" s="99">
        <v>41.8</v>
      </c>
      <c r="M38" s="99">
        <v>43.6</v>
      </c>
      <c r="N38" s="99">
        <v>33.9</v>
      </c>
      <c r="O38" s="99">
        <v>29.9</v>
      </c>
      <c r="P38" s="99"/>
      <c r="Q38" s="99">
        <v>6.6</v>
      </c>
      <c r="R38" s="99">
        <v>20.7</v>
      </c>
      <c r="S38" s="99">
        <v>6.3</v>
      </c>
      <c r="T38" s="99">
        <v>6.5</v>
      </c>
      <c r="U38" s="99"/>
      <c r="V38" s="99">
        <v>15.3</v>
      </c>
      <c r="W38" s="99">
        <v>6.7</v>
      </c>
      <c r="X38" s="99">
        <v>10.5</v>
      </c>
      <c r="Y38" s="99">
        <v>10</v>
      </c>
      <c r="Z38" s="100"/>
      <c r="AA38" s="79">
        <f t="shared" si="5"/>
        <v>473.7</v>
      </c>
    </row>
    <row r="39" spans="1:27" ht="30" customHeight="1" thickBot="1" x14ac:dyDescent="0.25">
      <c r="A39" s="86" t="s">
        <v>45</v>
      </c>
      <c r="B39" s="87">
        <f t="shared" ref="B39:Z39" si="6">SUM(B34:B38)</f>
        <v>38.200000000000003</v>
      </c>
      <c r="C39" s="88">
        <f t="shared" si="6"/>
        <v>30.7</v>
      </c>
      <c r="D39" s="88">
        <f t="shared" si="6"/>
        <v>13.3</v>
      </c>
      <c r="E39" s="88">
        <f t="shared" si="6"/>
        <v>0</v>
      </c>
      <c r="F39" s="88">
        <f t="shared" si="6"/>
        <v>0</v>
      </c>
      <c r="G39" s="88">
        <f t="shared" si="6"/>
        <v>17.7</v>
      </c>
      <c r="H39" s="88">
        <f t="shared" si="6"/>
        <v>27.4</v>
      </c>
      <c r="I39" s="88">
        <f t="shared" si="6"/>
        <v>35.9</v>
      </c>
      <c r="J39" s="88">
        <f t="shared" si="6"/>
        <v>35.299999999999997</v>
      </c>
      <c r="K39" s="88">
        <f t="shared" si="6"/>
        <v>43.4</v>
      </c>
      <c r="L39" s="88">
        <f t="shared" si="6"/>
        <v>41.8</v>
      </c>
      <c r="M39" s="88">
        <f t="shared" si="6"/>
        <v>43.6</v>
      </c>
      <c r="N39" s="88">
        <f t="shared" si="6"/>
        <v>33.9</v>
      </c>
      <c r="O39" s="88">
        <f t="shared" si="6"/>
        <v>29.9</v>
      </c>
      <c r="P39" s="88">
        <f t="shared" si="6"/>
        <v>0</v>
      </c>
      <c r="Q39" s="88">
        <f t="shared" si="6"/>
        <v>6.6</v>
      </c>
      <c r="R39" s="88">
        <f t="shared" si="6"/>
        <v>20.7</v>
      </c>
      <c r="S39" s="88">
        <f t="shared" si="6"/>
        <v>6.3</v>
      </c>
      <c r="T39" s="88">
        <f t="shared" si="6"/>
        <v>6.5</v>
      </c>
      <c r="U39" s="88">
        <f t="shared" si="6"/>
        <v>0</v>
      </c>
      <c r="V39" s="88">
        <f t="shared" si="6"/>
        <v>15.3</v>
      </c>
      <c r="W39" s="88">
        <f t="shared" si="6"/>
        <v>6.7</v>
      </c>
      <c r="X39" s="88">
        <f t="shared" si="6"/>
        <v>10.5</v>
      </c>
      <c r="Y39" s="88">
        <f t="shared" si="6"/>
        <v>10</v>
      </c>
      <c r="Z39" s="89">
        <f t="shared" si="6"/>
        <v>0</v>
      </c>
      <c r="AA39" s="90">
        <f t="shared" si="5"/>
        <v>473.7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38.200000000000003</v>
      </c>
      <c r="C46" s="99">
        <v>30.7</v>
      </c>
      <c r="D46" s="99">
        <v>13.3</v>
      </c>
      <c r="E46" s="99"/>
      <c r="F46" s="99"/>
      <c r="G46" s="99">
        <v>17.7</v>
      </c>
      <c r="H46" s="99">
        <v>27.4</v>
      </c>
      <c r="I46" s="99">
        <v>35.9</v>
      </c>
      <c r="J46" s="99">
        <v>35.299999999999997</v>
      </c>
      <c r="K46" s="99">
        <v>43.4</v>
      </c>
      <c r="L46" s="99">
        <v>41.8</v>
      </c>
      <c r="M46" s="99">
        <v>43.6</v>
      </c>
      <c r="N46" s="99">
        <v>33.9</v>
      </c>
      <c r="O46" s="99">
        <v>29.9</v>
      </c>
      <c r="P46" s="99"/>
      <c r="Q46" s="99">
        <v>6.6</v>
      </c>
      <c r="R46" s="99">
        <v>20.7</v>
      </c>
      <c r="S46" s="99">
        <v>6.3</v>
      </c>
      <c r="T46" s="99">
        <v>6.5</v>
      </c>
      <c r="U46" s="99"/>
      <c r="V46" s="99">
        <v>15.3</v>
      </c>
      <c r="W46" s="99">
        <v>6.7</v>
      </c>
      <c r="X46" s="99">
        <v>10.5</v>
      </c>
      <c r="Y46" s="99">
        <v>10</v>
      </c>
      <c r="Z46" s="100"/>
      <c r="AA46" s="79">
        <f t="shared" si="7"/>
        <v>473.7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38.200000000000003</v>
      </c>
      <c r="C48" s="88">
        <f t="shared" ref="C48:Z48" si="8">SUM(C42:C47)</f>
        <v>30.7</v>
      </c>
      <c r="D48" s="88">
        <f t="shared" si="8"/>
        <v>13.3</v>
      </c>
      <c r="E48" s="88">
        <f t="shared" si="8"/>
        <v>0</v>
      </c>
      <c r="F48" s="88">
        <f t="shared" si="8"/>
        <v>0</v>
      </c>
      <c r="G48" s="88">
        <f t="shared" si="8"/>
        <v>17.7</v>
      </c>
      <c r="H48" s="88">
        <f t="shared" si="8"/>
        <v>27.4</v>
      </c>
      <c r="I48" s="88">
        <f t="shared" si="8"/>
        <v>35.9</v>
      </c>
      <c r="J48" s="88">
        <f t="shared" si="8"/>
        <v>35.299999999999997</v>
      </c>
      <c r="K48" s="88">
        <f t="shared" si="8"/>
        <v>43.4</v>
      </c>
      <c r="L48" s="88">
        <f t="shared" si="8"/>
        <v>41.8</v>
      </c>
      <c r="M48" s="88">
        <f t="shared" si="8"/>
        <v>43.6</v>
      </c>
      <c r="N48" s="88">
        <f t="shared" si="8"/>
        <v>33.9</v>
      </c>
      <c r="O48" s="88">
        <f t="shared" si="8"/>
        <v>29.9</v>
      </c>
      <c r="P48" s="88">
        <f t="shared" si="8"/>
        <v>0</v>
      </c>
      <c r="Q48" s="88">
        <f t="shared" si="8"/>
        <v>6.6</v>
      </c>
      <c r="R48" s="88">
        <f t="shared" si="8"/>
        <v>20.7</v>
      </c>
      <c r="S48" s="88">
        <f t="shared" si="8"/>
        <v>6.3</v>
      </c>
      <c r="T48" s="88">
        <f t="shared" si="8"/>
        <v>6.5</v>
      </c>
      <c r="U48" s="88">
        <f t="shared" si="8"/>
        <v>0</v>
      </c>
      <c r="V48" s="88">
        <f t="shared" si="8"/>
        <v>15.3</v>
      </c>
      <c r="W48" s="88">
        <f t="shared" si="8"/>
        <v>6.7</v>
      </c>
      <c r="X48" s="88">
        <f t="shared" si="8"/>
        <v>10.5</v>
      </c>
      <c r="Y48" s="88">
        <f t="shared" si="8"/>
        <v>10</v>
      </c>
      <c r="Z48" s="89">
        <f t="shared" si="8"/>
        <v>0</v>
      </c>
      <c r="AA48" s="90">
        <f t="shared" si="7"/>
        <v>473.7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38.456000000000003</v>
      </c>
      <c r="C51" s="88">
        <f t="shared" si="10"/>
        <v>33.756</v>
      </c>
      <c r="D51" s="88">
        <f t="shared" si="10"/>
        <v>18.893999999999998</v>
      </c>
      <c r="E51" s="88">
        <f t="shared" si="10"/>
        <v>9.5</v>
      </c>
      <c r="F51" s="88">
        <f t="shared" si="10"/>
        <v>6.9049999999999994</v>
      </c>
      <c r="G51" s="88">
        <f t="shared" si="10"/>
        <v>18.21</v>
      </c>
      <c r="H51" s="88">
        <f t="shared" si="10"/>
        <v>28.038999999999998</v>
      </c>
      <c r="I51" s="88">
        <f t="shared" si="10"/>
        <v>45.612000000000002</v>
      </c>
      <c r="J51" s="88">
        <f t="shared" si="10"/>
        <v>36.309999999999995</v>
      </c>
      <c r="K51" s="88">
        <f t="shared" si="10"/>
        <v>43.4</v>
      </c>
      <c r="L51" s="88">
        <f t="shared" si="10"/>
        <v>43.07</v>
      </c>
      <c r="M51" s="88">
        <f t="shared" si="10"/>
        <v>51.173000000000002</v>
      </c>
      <c r="N51" s="88">
        <f t="shared" si="10"/>
        <v>34.04</v>
      </c>
      <c r="O51" s="88">
        <f t="shared" si="10"/>
        <v>29.99</v>
      </c>
      <c r="P51" s="88">
        <f t="shared" si="10"/>
        <v>6.4189999999999996</v>
      </c>
      <c r="Q51" s="88">
        <f t="shared" si="10"/>
        <v>10.411999999999999</v>
      </c>
      <c r="R51" s="88">
        <f t="shared" si="10"/>
        <v>26.843</v>
      </c>
      <c r="S51" s="88">
        <f t="shared" si="10"/>
        <v>13.763999999999999</v>
      </c>
      <c r="T51" s="88">
        <f t="shared" si="10"/>
        <v>15.818999999999999</v>
      </c>
      <c r="U51" s="88">
        <f t="shared" si="10"/>
        <v>40.11</v>
      </c>
      <c r="V51" s="88">
        <f t="shared" si="10"/>
        <v>19.112000000000002</v>
      </c>
      <c r="W51" s="88">
        <f t="shared" si="10"/>
        <v>23.548999999999999</v>
      </c>
      <c r="X51" s="88">
        <f t="shared" si="10"/>
        <v>12.884</v>
      </c>
      <c r="Y51" s="88">
        <f t="shared" si="10"/>
        <v>12.318</v>
      </c>
      <c r="Z51" s="89">
        <f t="shared" si="10"/>
        <v>0</v>
      </c>
      <c r="AA51" s="105">
        <f>SUM(B51:Z51)</f>
        <v>618.58499999999992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38.200000000000003</v>
      </c>
      <c r="C4" s="18">
        <v>30.7</v>
      </c>
      <c r="D4" s="18">
        <v>13.3</v>
      </c>
      <c r="E4" s="18"/>
      <c r="F4" s="18"/>
      <c r="G4" s="18">
        <v>17.7</v>
      </c>
      <c r="H4" s="18">
        <v>27.4</v>
      </c>
      <c r="I4" s="18">
        <v>35.9</v>
      </c>
      <c r="J4" s="18">
        <v>35.299999999999997</v>
      </c>
      <c r="K4" s="18">
        <v>43.4</v>
      </c>
      <c r="L4" s="18">
        <v>41.8</v>
      </c>
      <c r="M4" s="18">
        <v>43.6</v>
      </c>
      <c r="N4" s="18">
        <v>33.9</v>
      </c>
      <c r="O4" s="18">
        <v>29.9</v>
      </c>
      <c r="P4" s="18"/>
      <c r="Q4" s="18">
        <v>6.6</v>
      </c>
      <c r="R4" s="18">
        <v>20.7</v>
      </c>
      <c r="S4" s="18">
        <v>6.3</v>
      </c>
      <c r="T4" s="18">
        <v>6.5</v>
      </c>
      <c r="U4" s="18">
        <v>-37.799999999999997</v>
      </c>
      <c r="V4" s="18">
        <v>15.3</v>
      </c>
      <c r="W4" s="18">
        <v>6.7</v>
      </c>
      <c r="X4" s="18">
        <v>10.5</v>
      </c>
      <c r="Y4" s="18">
        <v>10</v>
      </c>
      <c r="Z4" s="19"/>
      <c r="AA4" s="112">
        <f>SUM(B4:Z4)</f>
        <v>435.9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235.71</v>
      </c>
      <c r="C7" s="118">
        <v>218</v>
      </c>
      <c r="D7" s="118">
        <v>170.67</v>
      </c>
      <c r="E7" s="118">
        <v>116.6</v>
      </c>
      <c r="F7" s="118">
        <v>122.09</v>
      </c>
      <c r="G7" s="118">
        <v>157.37</v>
      </c>
      <c r="H7" s="118">
        <v>217.08</v>
      </c>
      <c r="I7" s="118">
        <v>240.9</v>
      </c>
      <c r="J7" s="118">
        <v>292.32</v>
      </c>
      <c r="K7" s="118">
        <v>315</v>
      </c>
      <c r="L7" s="118">
        <v>310</v>
      </c>
      <c r="M7" s="118">
        <v>317</v>
      </c>
      <c r="N7" s="118">
        <v>300</v>
      </c>
      <c r="O7" s="118">
        <v>270.48</v>
      </c>
      <c r="P7" s="118">
        <v>241.09</v>
      </c>
      <c r="Q7" s="118">
        <v>247.12</v>
      </c>
      <c r="R7" s="118">
        <v>282</v>
      </c>
      <c r="S7" s="118">
        <v>285.08999999999997</v>
      </c>
      <c r="T7" s="118">
        <v>282.73</v>
      </c>
      <c r="U7" s="118">
        <v>253.15</v>
      </c>
      <c r="V7" s="118">
        <v>260.3</v>
      </c>
      <c r="W7" s="118">
        <v>242.4</v>
      </c>
      <c r="X7" s="118">
        <v>239.99</v>
      </c>
      <c r="Y7" s="118">
        <v>217.02</v>
      </c>
      <c r="Z7" s="119"/>
      <c r="AA7" s="120">
        <f>IF(SUM(B7:Z7)&lt;&gt;0,AVERAGEIF(B7:Z7,"&lt;&gt;"""),"")</f>
        <v>243.08791666666664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37.799999999999997</v>
      </c>
      <c r="V15" s="134"/>
      <c r="W15" s="134"/>
      <c r="X15" s="134"/>
      <c r="Y15" s="134"/>
      <c r="Z15" s="132"/>
      <c r="AA15" s="133">
        <f t="shared" si="0"/>
        <v>37.799999999999997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37.799999999999997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37.799999999999997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38.200000000000003</v>
      </c>
      <c r="C23" s="134">
        <v>30.7</v>
      </c>
      <c r="D23" s="134">
        <v>13.3</v>
      </c>
      <c r="E23" s="134"/>
      <c r="F23" s="134"/>
      <c r="G23" s="134">
        <v>17.7</v>
      </c>
      <c r="H23" s="134">
        <v>27.4</v>
      </c>
      <c r="I23" s="134">
        <v>35.9</v>
      </c>
      <c r="J23" s="134">
        <v>35.299999999999997</v>
      </c>
      <c r="K23" s="134">
        <v>43.4</v>
      </c>
      <c r="L23" s="134">
        <v>41.8</v>
      </c>
      <c r="M23" s="134">
        <v>43.6</v>
      </c>
      <c r="N23" s="134">
        <v>33.9</v>
      </c>
      <c r="O23" s="134">
        <v>29.9</v>
      </c>
      <c r="P23" s="134"/>
      <c r="Q23" s="134">
        <v>6.6</v>
      </c>
      <c r="R23" s="134">
        <v>20.7</v>
      </c>
      <c r="S23" s="134">
        <v>6.3</v>
      </c>
      <c r="T23" s="134">
        <v>6.5</v>
      </c>
      <c r="U23" s="134"/>
      <c r="V23" s="134">
        <v>15.3</v>
      </c>
      <c r="W23" s="134">
        <v>6.7</v>
      </c>
      <c r="X23" s="134">
        <v>10.5</v>
      </c>
      <c r="Y23" s="134">
        <v>10</v>
      </c>
      <c r="Z23" s="132"/>
      <c r="AA23" s="133">
        <f t="shared" si="2"/>
        <v>473.7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38.200000000000003</v>
      </c>
      <c r="C24" s="136">
        <f t="shared" si="3"/>
        <v>30.7</v>
      </c>
      <c r="D24" s="136">
        <f t="shared" si="3"/>
        <v>13.3</v>
      </c>
      <c r="E24" s="136">
        <f t="shared" si="3"/>
        <v>0</v>
      </c>
      <c r="F24" s="136">
        <f t="shared" si="3"/>
        <v>0</v>
      </c>
      <c r="G24" s="136">
        <f t="shared" si="3"/>
        <v>17.7</v>
      </c>
      <c r="H24" s="136">
        <f t="shared" si="3"/>
        <v>27.4</v>
      </c>
      <c r="I24" s="136">
        <f t="shared" si="3"/>
        <v>35.9</v>
      </c>
      <c r="J24" s="136">
        <f t="shared" si="3"/>
        <v>35.299999999999997</v>
      </c>
      <c r="K24" s="136">
        <f t="shared" si="3"/>
        <v>43.4</v>
      </c>
      <c r="L24" s="136">
        <f t="shared" si="3"/>
        <v>41.8</v>
      </c>
      <c r="M24" s="136">
        <f t="shared" si="3"/>
        <v>43.6</v>
      </c>
      <c r="N24" s="136">
        <f t="shared" si="3"/>
        <v>33.9</v>
      </c>
      <c r="O24" s="136">
        <f t="shared" si="3"/>
        <v>29.9</v>
      </c>
      <c r="P24" s="136">
        <f t="shared" si="3"/>
        <v>0</v>
      </c>
      <c r="Q24" s="136">
        <f t="shared" si="3"/>
        <v>6.6</v>
      </c>
      <c r="R24" s="136">
        <f t="shared" si="3"/>
        <v>20.7</v>
      </c>
      <c r="S24" s="136">
        <f t="shared" si="3"/>
        <v>6.3</v>
      </c>
      <c r="T24" s="136">
        <f t="shared" si="3"/>
        <v>6.5</v>
      </c>
      <c r="U24" s="136">
        <f t="shared" si="3"/>
        <v>0</v>
      </c>
      <c r="V24" s="136">
        <f t="shared" si="3"/>
        <v>15.3</v>
      </c>
      <c r="W24" s="136">
        <f t="shared" si="3"/>
        <v>6.7</v>
      </c>
      <c r="X24" s="136">
        <f t="shared" si="3"/>
        <v>10.5</v>
      </c>
      <c r="Y24" s="136">
        <f t="shared" si="3"/>
        <v>10</v>
      </c>
      <c r="Z24" s="137" t="str">
        <f t="shared" si="3"/>
        <v/>
      </c>
      <c r="AA24" s="90">
        <f t="shared" si="2"/>
        <v>473.7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2021-12-10T21:23:18Z</dcterms:created>
  <dcterms:modified xsi:type="dcterms:W3CDTF">2021-12-10T21:23:20Z</dcterms:modified>
</cp:coreProperties>
</file>