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<sst xmlns="http://schemas.openxmlformats.org/spreadsheetml/2006/main" count="117" uniqueCount="53">
  <si>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09/12/2021 23:19:11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</si>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</sst>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16.899999999999999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44.8</c:v>
                </c:pt>
                <c:pt idx="10">
                  <c:v>72.900000000000006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16.899999999999999</c:v>
                </c:pt>
                <c:pt idx="15">
                  <c:v>23.7</c:v>
                </c:pt>
                <c:pt idx="16">
                  <c:v>51.8</c:v>
                </c:pt>
                <c:pt idx="17">
                  <c:v>23.3</c:v>
                </c:pt>
                <c:pt idx="18">
                  <c:v>14.1</c:v>
                </c:pt>
                <c:pt idx="19">
                  <c:v>0</c:v>
                </c:pt>
                <c:pt idx="20">
                  <c:v>11.8</c:v>
                </c:pt>
                <c:pt idx="21">
                  <c:v>0</c:v>
                </c:pt>
                <c:pt idx="22">
                  <c:v>1.1000000000000001</c:v>
                </c:pt>
                <c:pt idx="23">
                  <c:v>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1.1599999999999999</c:v>
                </c:pt>
                <c:pt idx="1">
                  <c:v>2.7469999999999999</c:v>
                </c:pt>
                <c:pt idx="2">
                  <c:v>1.83</c:v>
                </c:pt>
                <c:pt idx="3">
                  <c:v>3.74</c:v>
                </c:pt>
                <c:pt idx="4">
                  <c:v>10.283000000000001</c:v>
                </c:pt>
                <c:pt idx="5">
                  <c:v>3.0740000000000003</c:v>
                </c:pt>
                <c:pt idx="6">
                  <c:v>12.02</c:v>
                </c:pt>
                <c:pt idx="7">
                  <c:v>10</c:v>
                </c:pt>
                <c:pt idx="8">
                  <c:v>14.26</c:v>
                </c:pt>
                <c:pt idx="9">
                  <c:v>12.204000000000001</c:v>
                </c:pt>
                <c:pt idx="11">
                  <c:v>10</c:v>
                </c:pt>
                <c:pt idx="12">
                  <c:v>1.1619999999999999</c:v>
                </c:pt>
                <c:pt idx="13">
                  <c:v>3.2489999999999997</c:v>
                </c:pt>
                <c:pt idx="19">
                  <c:v>3.9319999999999999</c:v>
                </c:pt>
                <c:pt idx="21">
                  <c:v>4.7149999999999999</c:v>
                </c:pt>
                <c:pt idx="22">
                  <c:v>0.97099999999999997</c:v>
                </c:pt>
                <c:pt idx="23">
                  <c:v>1.9200000000000002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689544"/>
        <c:axId val="317689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136.61000000000001</c:v>
                </c:pt>
                <c:pt idx="1">
                  <c:v>137.65</c:v>
                </c:pt>
                <c:pt idx="2">
                  <c:v>29.312999999999999</c:v>
                </c:pt>
                <c:pt idx="3">
                  <c:v>13.924000000000001</c:v>
                </c:pt>
                <c:pt idx="4">
                  <c:v>144.405</c:v>
                </c:pt>
                <c:pt idx="5">
                  <c:v>14.620999999999999</c:v>
                </c:pt>
                <c:pt idx="6">
                  <c:v>26.134000000000004</c:v>
                </c:pt>
                <c:pt idx="7">
                  <c:v>26.109000000000002</c:v>
                </c:pt>
                <c:pt idx="8">
                  <c:v>31.868000000000002</c:v>
                </c:pt>
                <c:pt idx="9">
                  <c:v>57.586000000000006</c:v>
                </c:pt>
                <c:pt idx="10">
                  <c:v>73.339000000000013</c:v>
                </c:pt>
                <c:pt idx="11">
                  <c:v>31.200999999999997</c:v>
                </c:pt>
                <c:pt idx="12">
                  <c:v>3.0969999999999995</c:v>
                </c:pt>
                <c:pt idx="13">
                  <c:v>3.2489999999999997</c:v>
                </c:pt>
                <c:pt idx="14">
                  <c:v>16.917999999999999</c:v>
                </c:pt>
                <c:pt idx="15">
                  <c:v>24.937999999999995</c:v>
                </c:pt>
                <c:pt idx="16">
                  <c:v>52.052</c:v>
                </c:pt>
                <c:pt idx="17">
                  <c:v>23.990000000000002</c:v>
                </c:pt>
                <c:pt idx="18">
                  <c:v>14.130000000000003</c:v>
                </c:pt>
                <c:pt idx="19">
                  <c:v>3.9319999999999999</c:v>
                </c:pt>
                <c:pt idx="20">
                  <c:v>11.786999999999999</c:v>
                </c:pt>
                <c:pt idx="21">
                  <c:v>4.7150000000000007</c:v>
                </c:pt>
                <c:pt idx="22">
                  <c:v>2.117</c:v>
                </c:pt>
                <c:pt idx="23">
                  <c:v>2.5970000000000004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689544"/>
        <c:axId val="317689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190.88</c:v>
                </c:pt>
                <c:pt idx="1">
                  <c:v>191.5</c:v>
                </c:pt>
                <c:pt idx="2">
                  <c:v>183.8</c:v>
                </c:pt>
                <c:pt idx="3">
                  <c:v>184.07</c:v>
                </c:pt>
                <c:pt idx="4">
                  <c:v>120.82</c:v>
                </c:pt>
                <c:pt idx="5">
                  <c:v>185.24</c:v>
                </c:pt>
                <c:pt idx="6">
                  <c:v>230.6</c:v>
                </c:pt>
                <c:pt idx="7">
                  <c:v>258.39</c:v>
                </c:pt>
                <c:pt idx="8">
                  <c:v>279.60000000000002</c:v>
                </c:pt>
                <c:pt idx="9">
                  <c:v>237.23</c:v>
                </c:pt>
                <c:pt idx="10">
                  <c:v>195.91</c:v>
                </c:pt>
                <c:pt idx="11">
                  <c:v>176.65</c:v>
                </c:pt>
                <c:pt idx="12">
                  <c:v>196.38</c:v>
                </c:pt>
                <c:pt idx="13">
                  <c:v>199.84</c:v>
                </c:pt>
                <c:pt idx="14">
                  <c:v>227.95</c:v>
                </c:pt>
                <c:pt idx="15">
                  <c:v>225.51</c:v>
                </c:pt>
                <c:pt idx="16">
                  <c:v>234.99</c:v>
                </c:pt>
                <c:pt idx="17">
                  <c:v>297.05</c:v>
                </c:pt>
                <c:pt idx="18">
                  <c:v>291</c:v>
                </c:pt>
                <c:pt idx="19">
                  <c:v>264.01</c:v>
                </c:pt>
                <c:pt idx="20">
                  <c:v>250.6</c:v>
                </c:pt>
                <c:pt idx="21">
                  <c:v>212.17</c:v>
                </c:pt>
                <c:pt idx="22">
                  <c:v>232</c:v>
                </c:pt>
                <c:pt idx="23">
                  <c:v>209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690720"/>
        <c:axId val="317690328"/>
      </c:lineChart>
      <c:catAx>
        <c:axId val="317689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689936"/>
        <c:crosses val="autoZero"/>
        <c:auto val="1"/>
        <c:lblAlgn val="ctr"/>
        <c:lblOffset val="100"/>
        <c:noMultiLvlLbl val="0"/>
      </c:catAx>
      <c:valAx>
        <c:axId val="31768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689544"/>
        <c:crosses val="autoZero"/>
        <c:crossBetween val="between"/>
      </c:valAx>
      <c:valAx>
        <c:axId val="317690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690720"/>
        <c:crosses val="max"/>
        <c:crossBetween val="between"/>
      </c:valAx>
      <c:catAx>
        <c:axId val="317690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690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136.60999999999999</v>
      </c>
      <c r="C4" s="18">
        <v>137.65</v>
      </c>
      <c r="D4" s="18">
        <v>29.290999999999997</v>
      </c>
      <c r="E4" s="18">
        <v>13.924000000000001</v>
      </c>
      <c r="F4" s="18">
        <v>144.405</v>
      </c>
      <c r="G4" s="18">
        <v>14.621</v>
      </c>
      <c r="H4" s="18">
        <v>26.102</v>
      </c>
      <c r="I4" s="18">
        <v>26.108999999999998</v>
      </c>
      <c r="J4" s="18">
        <v>31.868000000000002</v>
      </c>
      <c r="K4" s="18">
        <v>57.545999999999999</v>
      </c>
      <c r="L4" s="18">
        <v>73.387</v>
      </c>
      <c r="M4" s="18">
        <v>31.200999999999997</v>
      </c>
      <c r="N4" s="18">
        <v>3.097</v>
      </c>
      <c r="O4" s="18">
        <v>3.2489999999999997</v>
      </c>
      <c r="P4" s="18">
        <v>16.899999999999999</v>
      </c>
      <c r="Q4" s="18">
        <v>24.902000000000001</v>
      </c>
      <c r="R4" s="18">
        <v>52.062999999999995</v>
      </c>
      <c r="S4" s="18">
        <v>23.995000000000001</v>
      </c>
      <c r="T4" s="18">
        <v>14.1</v>
      </c>
      <c r="U4" s="18">
        <v>3.9319999999999999</v>
      </c>
      <c r="V4" s="18">
        <v>11.8</v>
      </c>
      <c r="W4" s="18">
        <v>4.7149999999999999</v>
      </c>
      <c r="X4" s="18">
        <v>2.0710000000000002</v>
      </c>
      <c r="Y4" s="18">
        <v>2.62</v>
      </c>
      <c r="Z4" s="19"/>
      <c r="AA4" s="20">
        <f>SUM(B4:Z4)</f>
        <v>886.15800000000024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190.88</v>
      </c>
      <c r="C7" s="28">
        <v>191.5</v>
      </c>
      <c r="D7" s="28">
        <v>183.8</v>
      </c>
      <c r="E7" s="28">
        <v>184.07</v>
      </c>
      <c r="F7" s="28">
        <v>120.82</v>
      </c>
      <c r="G7" s="28">
        <v>185.24</v>
      </c>
      <c r="H7" s="28">
        <v>230.6</v>
      </c>
      <c r="I7" s="28">
        <v>258.39</v>
      </c>
      <c r="J7" s="28">
        <v>279.60000000000002</v>
      </c>
      <c r="K7" s="28">
        <v>237.23</v>
      </c>
      <c r="L7" s="28">
        <v>195.91</v>
      </c>
      <c r="M7" s="28">
        <v>176.65</v>
      </c>
      <c r="N7" s="28">
        <v>196.38</v>
      </c>
      <c r="O7" s="28">
        <v>199.84</v>
      </c>
      <c r="P7" s="28">
        <v>227.95</v>
      </c>
      <c r="Q7" s="28">
        <v>225.51</v>
      </c>
      <c r="R7" s="28">
        <v>234.99</v>
      </c>
      <c r="S7" s="28">
        <v>297.05</v>
      </c>
      <c r="T7" s="28">
        <v>291</v>
      </c>
      <c r="U7" s="28">
        <v>264.01</v>
      </c>
      <c r="V7" s="28">
        <v>250.6</v>
      </c>
      <c r="W7" s="28">
        <v>212.17</v>
      </c>
      <c r="X7" s="28">
        <v>232</v>
      </c>
      <c r="Y7" s="28">
        <v>209</v>
      </c>
      <c r="Z7" s="29"/>
      <c r="AA7" s="30">
        <f>IF(SUM(B7:Z7)&lt;&gt;0,AVERAGEIF(B7:Z7,"&lt;&gt;"""),"")</f>
        <v>219.79958333333335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1.1599999999999999</v>
      </c>
      <c r="C14" s="57">
        <v>2.7469999999999999</v>
      </c>
      <c r="D14" s="57">
        <v>1.83</v>
      </c>
      <c r="E14" s="57">
        <v>3.74</v>
      </c>
      <c r="F14" s="57">
        <v>10.283000000000001</v>
      </c>
      <c r="G14" s="57">
        <v>3.0740000000000003</v>
      </c>
      <c r="H14" s="57">
        <v>12.02</v>
      </c>
      <c r="I14" s="57">
        <v>10</v>
      </c>
      <c r="J14" s="57">
        <v>14.26</v>
      </c>
      <c r="K14" s="57">
        <v>12.204000000000001</v>
      </c>
      <c r="L14" s="57"/>
      <c r="M14" s="57">
        <v>10</v>
      </c>
      <c r="N14" s="57">
        <v>1.1619999999999999</v>
      </c>
      <c r="O14" s="57">
        <v>3.2489999999999997</v>
      </c>
      <c r="P14" s="57"/>
      <c r="Q14" s="57"/>
      <c r="R14" s="57"/>
      <c r="S14" s="57"/>
      <c r="T14" s="57"/>
      <c r="U14" s="57">
        <v>3.9319999999999999</v>
      </c>
      <c r="V14" s="57"/>
      <c r="W14" s="57">
        <v>4.7149999999999999</v>
      </c>
      <c r="X14" s="57">
        <v>0.97099999999999997</v>
      </c>
      <c r="Y14" s="57">
        <v>1.9200000000000002</v>
      </c>
      <c r="Z14" s="58"/>
      <c r="AA14" s="59">
        <f t="shared" si="0"/>
        <v>97.26700000000001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1.1599999999999999</v>
      </c>
      <c r="C16" s="62">
        <f t="shared" ref="C16:Z16" si="1">IF(LEN(C$2)&gt;0,SUM(C10:C15),"")</f>
        <v>2.7469999999999999</v>
      </c>
      <c r="D16" s="62">
        <f t="shared" si="1"/>
        <v>1.83</v>
      </c>
      <c r="E16" s="62">
        <f t="shared" si="1"/>
        <v>3.74</v>
      </c>
      <c r="F16" s="62">
        <f t="shared" si="1"/>
        <v>10.283000000000001</v>
      </c>
      <c r="G16" s="62">
        <f t="shared" si="1"/>
        <v>3.0740000000000003</v>
      </c>
      <c r="H16" s="62">
        <f t="shared" si="1"/>
        <v>12.02</v>
      </c>
      <c r="I16" s="62">
        <f t="shared" si="1"/>
        <v>10</v>
      </c>
      <c r="J16" s="62">
        <f t="shared" si="1"/>
        <v>14.26</v>
      </c>
      <c r="K16" s="62">
        <f t="shared" si="1"/>
        <v>12.204000000000001</v>
      </c>
      <c r="L16" s="62">
        <f t="shared" si="1"/>
        <v>0</v>
      </c>
      <c r="M16" s="62">
        <f t="shared" si="1"/>
        <v>10</v>
      </c>
      <c r="N16" s="62">
        <f t="shared" si="1"/>
        <v>1.1619999999999999</v>
      </c>
      <c r="O16" s="62">
        <f t="shared" si="1"/>
        <v>3.2489999999999997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3.9319999999999999</v>
      </c>
      <c r="V16" s="62">
        <f t="shared" si="1"/>
        <v>0</v>
      </c>
      <c r="W16" s="62">
        <f t="shared" si="1"/>
        <v>4.7149999999999999</v>
      </c>
      <c r="X16" s="62">
        <f t="shared" si="1"/>
        <v>0.97099999999999997</v>
      </c>
      <c r="Y16" s="62">
        <f t="shared" si="1"/>
        <v>1.9200000000000002</v>
      </c>
      <c r="Z16" s="63" t="str">
        <f t="shared" si="1"/>
        <v/>
      </c>
      <c r="AA16" s="64">
        <f>SUM(AA10:AA15)</f>
        <v>97.26700000000001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4.4409999999999998</v>
      </c>
      <c r="C20" s="77">
        <v>4.42</v>
      </c>
      <c r="D20" s="77">
        <v>4.4029999999999996</v>
      </c>
      <c r="E20" s="77">
        <v>4.4509999999999996</v>
      </c>
      <c r="F20" s="77">
        <v>4.6230000000000002</v>
      </c>
      <c r="G20" s="77">
        <v>5.4859999999999998</v>
      </c>
      <c r="H20" s="77">
        <v>6.7770000000000001</v>
      </c>
      <c r="I20" s="77">
        <v>7.7249999999999996</v>
      </c>
      <c r="J20" s="77">
        <v>8.0749999999999993</v>
      </c>
      <c r="K20" s="77"/>
      <c r="L20" s="77"/>
      <c r="M20" s="77">
        <v>7.96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58.360999999999997</v>
      </c>
    </row>
    <row r="21" spans="1:27" ht="24.95" customHeight="1" x14ac:dyDescent="0.2">
      <c r="A21" s="75" t="s">
        <v>16</v>
      </c>
      <c r="B21" s="80">
        <v>6.0090000000000003</v>
      </c>
      <c r="C21" s="81">
        <v>5.4829999999999997</v>
      </c>
      <c r="D21" s="81">
        <v>6.1580000000000004</v>
      </c>
      <c r="E21" s="81">
        <v>5.7329999999999997</v>
      </c>
      <c r="F21" s="81">
        <v>4.4989999999999997</v>
      </c>
      <c r="G21" s="81">
        <v>6.0609999999999999</v>
      </c>
      <c r="H21" s="81">
        <v>7.3049999999999997</v>
      </c>
      <c r="I21" s="81">
        <v>8.3839999999999986</v>
      </c>
      <c r="J21" s="81">
        <v>9.5329999999999995</v>
      </c>
      <c r="K21" s="81">
        <v>0.54200000000000004</v>
      </c>
      <c r="L21" s="81">
        <v>0.48699999999999999</v>
      </c>
      <c r="M21" s="81">
        <v>13.241000000000001</v>
      </c>
      <c r="N21" s="81">
        <v>1.9350000000000001</v>
      </c>
      <c r="O21" s="81"/>
      <c r="P21" s="81"/>
      <c r="Q21" s="81">
        <v>1.202</v>
      </c>
      <c r="R21" s="81">
        <v>0.26300000000000001</v>
      </c>
      <c r="S21" s="81">
        <v>0.69500000000000006</v>
      </c>
      <c r="T21" s="81"/>
      <c r="U21" s="81"/>
      <c r="V21" s="81"/>
      <c r="W21" s="81"/>
      <c r="X21" s="81"/>
      <c r="Y21" s="81"/>
      <c r="Z21" s="78"/>
      <c r="AA21" s="79">
        <f t="shared" si="2"/>
        <v>77.53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/>
      <c r="E22" s="81"/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135.44999999999999</v>
      </c>
      <c r="C25" s="88">
        <f t="shared" ref="C25:Z25" si="3">IF(LEN(C$2)&gt;0,SUM(C19:C24),"")</f>
        <v>134.90299999999999</v>
      </c>
      <c r="D25" s="88">
        <f t="shared" si="3"/>
        <v>10.561</v>
      </c>
      <c r="E25" s="88">
        <f t="shared" si="3"/>
        <v>10.183999999999999</v>
      </c>
      <c r="F25" s="88">
        <f t="shared" si="3"/>
        <v>134.12200000000001</v>
      </c>
      <c r="G25" s="88">
        <f t="shared" si="3"/>
        <v>11.547000000000001</v>
      </c>
      <c r="H25" s="88">
        <f t="shared" si="3"/>
        <v>14.082000000000001</v>
      </c>
      <c r="I25" s="88">
        <f t="shared" si="3"/>
        <v>16.108999999999998</v>
      </c>
      <c r="J25" s="88">
        <f t="shared" si="3"/>
        <v>17.607999999999997</v>
      </c>
      <c r="K25" s="88">
        <f t="shared" si="3"/>
        <v>0.54200000000000004</v>
      </c>
      <c r="L25" s="88">
        <f t="shared" si="3"/>
        <v>0.48699999999999999</v>
      </c>
      <c r="M25" s="88">
        <f t="shared" si="3"/>
        <v>21.201000000000001</v>
      </c>
      <c r="N25" s="88">
        <f t="shared" si="3"/>
        <v>1.9350000000000001</v>
      </c>
      <c r="O25" s="88">
        <f t="shared" si="3"/>
        <v>0</v>
      </c>
      <c r="P25" s="88">
        <f t="shared" si="3"/>
        <v>0</v>
      </c>
      <c r="Q25" s="88">
        <f t="shared" si="3"/>
        <v>1.202</v>
      </c>
      <c r="R25" s="88">
        <f t="shared" si="3"/>
        <v>0.26300000000000001</v>
      </c>
      <c r="S25" s="88">
        <f t="shared" si="3"/>
        <v>0.69500000000000006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510.89099999999996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136.61000000000001</v>
      </c>
      <c r="C29" s="77">
        <v>137.65</v>
      </c>
      <c r="D29" s="77">
        <v>12.391</v>
      </c>
      <c r="E29" s="77">
        <v>13.923999999999999</v>
      </c>
      <c r="F29" s="77">
        <v>144.405</v>
      </c>
      <c r="G29" s="77">
        <v>14.621</v>
      </c>
      <c r="H29" s="77">
        <v>26.102</v>
      </c>
      <c r="I29" s="77">
        <v>26.109000000000002</v>
      </c>
      <c r="J29" s="77">
        <v>31.867999999999999</v>
      </c>
      <c r="K29" s="77">
        <v>12.746</v>
      </c>
      <c r="L29" s="77">
        <v>0.48699999999999999</v>
      </c>
      <c r="M29" s="77">
        <v>31.201000000000001</v>
      </c>
      <c r="N29" s="77">
        <v>3.097</v>
      </c>
      <c r="O29" s="77">
        <v>3.2490000000000001</v>
      </c>
      <c r="P29" s="77"/>
      <c r="Q29" s="77">
        <v>1.202</v>
      </c>
      <c r="R29" s="77">
        <v>0.26300000000000001</v>
      </c>
      <c r="S29" s="77">
        <v>0.69499999999999995</v>
      </c>
      <c r="T29" s="77"/>
      <c r="U29" s="77">
        <v>3.9319999999999999</v>
      </c>
      <c r="V29" s="77"/>
      <c r="W29" s="77">
        <v>4.7149999999999999</v>
      </c>
      <c r="X29" s="77">
        <v>0.97099999999999997</v>
      </c>
      <c r="Y29" s="77">
        <v>1.92</v>
      </c>
      <c r="Z29" s="78"/>
      <c r="AA29" s="79">
        <f>SUM(B29:Z29)</f>
        <v>608.15800000000002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136.61000000000001</v>
      </c>
      <c r="C31" s="62">
        <f t="shared" ref="C31:Z31" si="4">IF(LEN(C$2)&gt;0,SUM(C28:C30),"")</f>
        <v>137.65</v>
      </c>
      <c r="D31" s="62">
        <f t="shared" si="4"/>
        <v>12.391</v>
      </c>
      <c r="E31" s="62">
        <f t="shared" si="4"/>
        <v>13.923999999999999</v>
      </c>
      <c r="F31" s="62">
        <f t="shared" si="4"/>
        <v>144.405</v>
      </c>
      <c r="G31" s="62">
        <f t="shared" si="4"/>
        <v>14.621</v>
      </c>
      <c r="H31" s="62">
        <f t="shared" si="4"/>
        <v>26.102</v>
      </c>
      <c r="I31" s="62">
        <f t="shared" si="4"/>
        <v>26.109000000000002</v>
      </c>
      <c r="J31" s="62">
        <f t="shared" si="4"/>
        <v>31.867999999999999</v>
      </c>
      <c r="K31" s="62">
        <f t="shared" si="4"/>
        <v>12.746</v>
      </c>
      <c r="L31" s="62">
        <f t="shared" si="4"/>
        <v>0.48699999999999999</v>
      </c>
      <c r="M31" s="62">
        <f t="shared" si="4"/>
        <v>31.201000000000001</v>
      </c>
      <c r="N31" s="62">
        <f t="shared" si="4"/>
        <v>3.097</v>
      </c>
      <c r="O31" s="62">
        <f t="shared" si="4"/>
        <v>3.2490000000000001</v>
      </c>
      <c r="P31" s="62">
        <f t="shared" si="4"/>
        <v>0</v>
      </c>
      <c r="Q31" s="62">
        <f t="shared" si="4"/>
        <v>1.202</v>
      </c>
      <c r="R31" s="62">
        <f t="shared" si="4"/>
        <v>0.26300000000000001</v>
      </c>
      <c r="S31" s="62">
        <f t="shared" si="4"/>
        <v>0.69499999999999995</v>
      </c>
      <c r="T31" s="62">
        <f t="shared" si="4"/>
        <v>0</v>
      </c>
      <c r="U31" s="62">
        <f t="shared" si="4"/>
        <v>3.9319999999999999</v>
      </c>
      <c r="V31" s="62">
        <f t="shared" si="4"/>
        <v>0</v>
      </c>
      <c r="W31" s="62">
        <f t="shared" si="4"/>
        <v>4.7149999999999999</v>
      </c>
      <c r="X31" s="62">
        <f t="shared" si="4"/>
        <v>0.97099999999999997</v>
      </c>
      <c r="Y31" s="62">
        <f t="shared" si="4"/>
        <v>1.92</v>
      </c>
      <c r="Z31" s="63" t="str">
        <f t="shared" si="4"/>
        <v/>
      </c>
      <c r="AA31" s="64">
        <f>SUM(AA28:AA30)</f>
        <v>608.15800000000002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16.899999999999999</v>
      </c>
      <c r="E38" s="99"/>
      <c r="F38" s="99"/>
      <c r="G38" s="99"/>
      <c r="H38" s="99"/>
      <c r="I38" s="99"/>
      <c r="J38" s="99"/>
      <c r="K38" s="99">
        <v>44.8</v>
      </c>
      <c r="L38" s="99">
        <v>72.900000000000006</v>
      </c>
      <c r="M38" s="99"/>
      <c r="N38" s="99"/>
      <c r="O38" s="99"/>
      <c r="P38" s="99">
        <v>16.899999999999999</v>
      </c>
      <c r="Q38" s="99">
        <v>23.7</v>
      </c>
      <c r="R38" s="99">
        <v>51.8</v>
      </c>
      <c r="S38" s="99">
        <v>23.3</v>
      </c>
      <c r="T38" s="99">
        <v>14.1</v>
      </c>
      <c r="U38" s="99"/>
      <c r="V38" s="99">
        <v>11.8</v>
      </c>
      <c r="W38" s="99"/>
      <c r="X38" s="99">
        <v>1.1000000000000001</v>
      </c>
      <c r="Y38" s="99">
        <v>0.7</v>
      </c>
      <c r="Z38" s="100"/>
      <c r="AA38" s="79">
        <f t="shared" si="5"/>
        <v>278.00000000000006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16.899999999999999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44.8</v>
      </c>
      <c r="L39" s="88">
        <f t="shared" si="6"/>
        <v>72.900000000000006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16.899999999999999</v>
      </c>
      <c r="Q39" s="88">
        <f t="shared" si="6"/>
        <v>23.7</v>
      </c>
      <c r="R39" s="88">
        <f t="shared" si="6"/>
        <v>51.8</v>
      </c>
      <c r="S39" s="88">
        <f t="shared" si="6"/>
        <v>23.3</v>
      </c>
      <c r="T39" s="88">
        <f t="shared" si="6"/>
        <v>14.1</v>
      </c>
      <c r="U39" s="88">
        <f t="shared" si="6"/>
        <v>0</v>
      </c>
      <c r="V39" s="88">
        <f t="shared" si="6"/>
        <v>11.8</v>
      </c>
      <c r="W39" s="88">
        <f t="shared" si="6"/>
        <v>0</v>
      </c>
      <c r="X39" s="88">
        <f t="shared" si="6"/>
        <v>1.1000000000000001</v>
      </c>
      <c r="Y39" s="88">
        <f t="shared" si="6"/>
        <v>0.7</v>
      </c>
      <c r="Z39" s="89" t="str">
        <f t="shared" si="6"/>
        <v/>
      </c>
      <c r="AA39" s="90">
        <f t="shared" si="5"/>
        <v>278.00000000000006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16.899999999999999</v>
      </c>
      <c r="E46" s="99"/>
      <c r="F46" s="99"/>
      <c r="G46" s="99"/>
      <c r="H46" s="99"/>
      <c r="I46" s="99"/>
      <c r="J46" s="99"/>
      <c r="K46" s="99">
        <v>44.8</v>
      </c>
      <c r="L46" s="99">
        <v>72.900000000000006</v>
      </c>
      <c r="M46" s="99"/>
      <c r="N46" s="99"/>
      <c r="O46" s="99"/>
      <c r="P46" s="99">
        <v>16.899999999999999</v>
      </c>
      <c r="Q46" s="99">
        <v>23.7</v>
      </c>
      <c r="R46" s="99">
        <v>51.8</v>
      </c>
      <c r="S46" s="99">
        <v>23.3</v>
      </c>
      <c r="T46" s="99">
        <v>14.1</v>
      </c>
      <c r="U46" s="99"/>
      <c r="V46" s="99">
        <v>11.8</v>
      </c>
      <c r="W46" s="99"/>
      <c r="X46" s="99">
        <v>1.1000000000000001</v>
      </c>
      <c r="Y46" s="99">
        <v>0.7</v>
      </c>
      <c r="Z46" s="100"/>
      <c r="AA46" s="79">
        <f t="shared" si="7"/>
        <v>278.00000000000006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16.899999999999999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44.8</v>
      </c>
      <c r="L48" s="88">
        <f t="shared" si="8"/>
        <v>72.900000000000006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16.899999999999999</v>
      </c>
      <c r="Q48" s="88">
        <f t="shared" si="8"/>
        <v>23.7</v>
      </c>
      <c r="R48" s="88">
        <f t="shared" si="8"/>
        <v>51.8</v>
      </c>
      <c r="S48" s="88">
        <f t="shared" si="8"/>
        <v>23.3</v>
      </c>
      <c r="T48" s="88">
        <f t="shared" si="8"/>
        <v>14.1</v>
      </c>
      <c r="U48" s="88">
        <f t="shared" si="8"/>
        <v>0</v>
      </c>
      <c r="V48" s="88">
        <f t="shared" si="8"/>
        <v>11.8</v>
      </c>
      <c r="W48" s="88">
        <f t="shared" si="8"/>
        <v>0</v>
      </c>
      <c r="X48" s="88">
        <f t="shared" si="8"/>
        <v>1.1000000000000001</v>
      </c>
      <c r="Y48" s="88">
        <f t="shared" si="8"/>
        <v>0.7</v>
      </c>
      <c r="Z48" s="89" t="str">
        <f t="shared" si="8"/>
        <v/>
      </c>
      <c r="AA48" s="90">
        <f t="shared" si="7"/>
        <v>278.00000000000006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136.60999999999999</v>
      </c>
      <c r="C51" s="88">
        <f t="shared" si="10"/>
        <v>137.64999999999998</v>
      </c>
      <c r="D51" s="88">
        <f t="shared" si="10"/>
        <v>29.290999999999997</v>
      </c>
      <c r="E51" s="88">
        <f t="shared" si="10"/>
        <v>13.923999999999999</v>
      </c>
      <c r="F51" s="88">
        <f t="shared" si="10"/>
        <v>144.40500000000003</v>
      </c>
      <c r="G51" s="88">
        <f t="shared" si="10"/>
        <v>14.621</v>
      </c>
      <c r="H51" s="88">
        <f t="shared" si="10"/>
        <v>26.102</v>
      </c>
      <c r="I51" s="88">
        <f t="shared" si="10"/>
        <v>26.108999999999998</v>
      </c>
      <c r="J51" s="88">
        <f t="shared" si="10"/>
        <v>31.867999999999995</v>
      </c>
      <c r="K51" s="88">
        <f t="shared" si="10"/>
        <v>57.545999999999999</v>
      </c>
      <c r="L51" s="88">
        <f t="shared" si="10"/>
        <v>73.387</v>
      </c>
      <c r="M51" s="88">
        <f t="shared" si="10"/>
        <v>31.201000000000001</v>
      </c>
      <c r="N51" s="88">
        <f t="shared" si="10"/>
        <v>3.097</v>
      </c>
      <c r="O51" s="88">
        <f t="shared" si="10"/>
        <v>3.2489999999999997</v>
      </c>
      <c r="P51" s="88">
        <f t="shared" si="10"/>
        <v>16.899999999999999</v>
      </c>
      <c r="Q51" s="88">
        <f t="shared" si="10"/>
        <v>24.902000000000001</v>
      </c>
      <c r="R51" s="88">
        <f t="shared" si="10"/>
        <v>52.062999999999995</v>
      </c>
      <c r="S51" s="88">
        <f t="shared" si="10"/>
        <v>23.995000000000001</v>
      </c>
      <c r="T51" s="88">
        <f t="shared" si="10"/>
        <v>14.1</v>
      </c>
      <c r="U51" s="88">
        <f t="shared" si="10"/>
        <v>3.9319999999999999</v>
      </c>
      <c r="V51" s="88">
        <f t="shared" si="10"/>
        <v>11.8</v>
      </c>
      <c r="W51" s="88">
        <f t="shared" si="10"/>
        <v>4.7149999999999999</v>
      </c>
      <c r="X51" s="88">
        <f t="shared" si="10"/>
        <v>2.0710000000000002</v>
      </c>
      <c r="Y51" s="88">
        <f t="shared" si="10"/>
        <v>2.62</v>
      </c>
      <c r="Z51" s="89" t="str">
        <f t="shared" si="10"/>
        <v/>
      </c>
      <c r="AA51" s="105">
        <f>SUM(B51:Z51)</f>
        <v>886.15800000000002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136.61000000000001</v>
      </c>
      <c r="C4" s="18">
        <v>137.65</v>
      </c>
      <c r="D4" s="18">
        <v>29.312999999999999</v>
      </c>
      <c r="E4" s="18">
        <v>13.924000000000001</v>
      </c>
      <c r="F4" s="18">
        <v>144.405</v>
      </c>
      <c r="G4" s="18">
        <v>14.620999999999999</v>
      </c>
      <c r="H4" s="18">
        <v>26.134000000000004</v>
      </c>
      <c r="I4" s="18">
        <v>26.109000000000002</v>
      </c>
      <c r="J4" s="18">
        <v>31.868000000000002</v>
      </c>
      <c r="K4" s="18">
        <v>57.586000000000006</v>
      </c>
      <c r="L4" s="18">
        <v>73.339000000000013</v>
      </c>
      <c r="M4" s="18">
        <v>31.200999999999997</v>
      </c>
      <c r="N4" s="18">
        <v>3.0969999999999995</v>
      </c>
      <c r="O4" s="18">
        <v>3.2489999999999997</v>
      </c>
      <c r="P4" s="18">
        <v>16.917999999999999</v>
      </c>
      <c r="Q4" s="18">
        <v>24.937999999999995</v>
      </c>
      <c r="R4" s="18">
        <v>52.052</v>
      </c>
      <c r="S4" s="18">
        <v>23.990000000000002</v>
      </c>
      <c r="T4" s="18">
        <v>14.130000000000003</v>
      </c>
      <c r="U4" s="18">
        <v>3.9319999999999999</v>
      </c>
      <c r="V4" s="18">
        <v>11.786999999999999</v>
      </c>
      <c r="W4" s="18">
        <v>4.7150000000000007</v>
      </c>
      <c r="X4" s="18">
        <v>2.117</v>
      </c>
      <c r="Y4" s="18">
        <v>2.5970000000000004</v>
      </c>
      <c r="Z4" s="19"/>
      <c r="AA4" s="20">
        <f>SUM(B4:Z4)</f>
        <v>886.28200000000015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190.88</v>
      </c>
      <c r="C7" s="28">
        <v>191.5</v>
      </c>
      <c r="D7" s="28">
        <v>183.8</v>
      </c>
      <c r="E7" s="28">
        <v>184.07</v>
      </c>
      <c r="F7" s="28">
        <v>120.82</v>
      </c>
      <c r="G7" s="28">
        <v>185.24</v>
      </c>
      <c r="H7" s="28">
        <v>230.6</v>
      </c>
      <c r="I7" s="28">
        <v>258.39</v>
      </c>
      <c r="J7" s="28">
        <v>279.60000000000002</v>
      </c>
      <c r="K7" s="28">
        <v>237.23</v>
      </c>
      <c r="L7" s="28">
        <v>195.91</v>
      </c>
      <c r="M7" s="28">
        <v>176.65</v>
      </c>
      <c r="N7" s="28">
        <v>196.38</v>
      </c>
      <c r="O7" s="28">
        <v>199.84</v>
      </c>
      <c r="P7" s="28">
        <v>227.95</v>
      </c>
      <c r="Q7" s="28">
        <v>225.51</v>
      </c>
      <c r="R7" s="28">
        <v>234.99</v>
      </c>
      <c r="S7" s="28">
        <v>297.05</v>
      </c>
      <c r="T7" s="28">
        <v>291</v>
      </c>
      <c r="U7" s="28">
        <v>264.01</v>
      </c>
      <c r="V7" s="28">
        <v>250.6</v>
      </c>
      <c r="W7" s="28">
        <v>212.17</v>
      </c>
      <c r="X7" s="28">
        <v>232</v>
      </c>
      <c r="Y7" s="28">
        <v>209</v>
      </c>
      <c r="Z7" s="29"/>
      <c r="AA7" s="30">
        <f>IF(SUM(B7:Z7)&lt;&gt;0,AVERAGEIF(B7:Z7,"&lt;&gt;"""),"")</f>
        <v>219.79958333333335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4.3659999999999997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4.3659999999999997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9.3369999999999997</v>
      </c>
      <c r="C14" s="57">
        <v>10.712</v>
      </c>
      <c r="D14" s="57">
        <v>27.101999999999997</v>
      </c>
      <c r="E14" s="57">
        <v>11.653</v>
      </c>
      <c r="F14" s="57">
        <v>12.283999999999999</v>
      </c>
      <c r="G14" s="57">
        <v>14.620999999999999</v>
      </c>
      <c r="H14" s="57">
        <v>12.533999999999999</v>
      </c>
      <c r="I14" s="57">
        <v>26.109000000000002</v>
      </c>
      <c r="J14" s="57">
        <v>31.868000000000002</v>
      </c>
      <c r="K14" s="57">
        <v>57.335000000000008</v>
      </c>
      <c r="L14" s="57">
        <v>72.748000000000019</v>
      </c>
      <c r="M14" s="57">
        <v>30.694999999999997</v>
      </c>
      <c r="N14" s="57">
        <v>1.4750000000000001</v>
      </c>
      <c r="O14" s="57">
        <v>2.2789999999999999</v>
      </c>
      <c r="P14" s="57">
        <v>15.513999999999999</v>
      </c>
      <c r="Q14" s="57">
        <v>24.421999999999997</v>
      </c>
      <c r="R14" s="57">
        <v>52.052</v>
      </c>
      <c r="S14" s="57">
        <v>23.990000000000002</v>
      </c>
      <c r="T14" s="57">
        <v>13.781000000000002</v>
      </c>
      <c r="U14" s="57">
        <v>2.8860000000000001</v>
      </c>
      <c r="V14" s="57">
        <v>11.092000000000001</v>
      </c>
      <c r="W14" s="57">
        <v>4.3719999999999999</v>
      </c>
      <c r="X14" s="57">
        <v>1.786</v>
      </c>
      <c r="Y14" s="57">
        <v>1.9610000000000001</v>
      </c>
      <c r="Z14" s="58"/>
      <c r="AA14" s="59">
        <f t="shared" si="0"/>
        <v>472.60800000000006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9.3369999999999997</v>
      </c>
      <c r="C16" s="62">
        <f t="shared" ref="C16:Z16" si="1">IF(LEN(C$2)&gt;0,SUM(C10:C15),"")</f>
        <v>10.712</v>
      </c>
      <c r="D16" s="62">
        <f t="shared" si="1"/>
        <v>27.101999999999997</v>
      </c>
      <c r="E16" s="62">
        <f t="shared" si="1"/>
        <v>11.653</v>
      </c>
      <c r="F16" s="62">
        <f t="shared" si="1"/>
        <v>16.649999999999999</v>
      </c>
      <c r="G16" s="62">
        <f t="shared" si="1"/>
        <v>14.620999999999999</v>
      </c>
      <c r="H16" s="62">
        <f t="shared" si="1"/>
        <v>12.533999999999999</v>
      </c>
      <c r="I16" s="62">
        <f t="shared" si="1"/>
        <v>26.109000000000002</v>
      </c>
      <c r="J16" s="62">
        <f t="shared" si="1"/>
        <v>31.868000000000002</v>
      </c>
      <c r="K16" s="62">
        <f t="shared" si="1"/>
        <v>57.335000000000008</v>
      </c>
      <c r="L16" s="62">
        <f t="shared" si="1"/>
        <v>72.748000000000019</v>
      </c>
      <c r="M16" s="62">
        <f t="shared" si="1"/>
        <v>30.694999999999997</v>
      </c>
      <c r="N16" s="62">
        <f t="shared" si="1"/>
        <v>1.4750000000000001</v>
      </c>
      <c r="O16" s="62">
        <f t="shared" si="1"/>
        <v>2.2789999999999999</v>
      </c>
      <c r="P16" s="62">
        <f t="shared" si="1"/>
        <v>15.513999999999999</v>
      </c>
      <c r="Q16" s="62">
        <f t="shared" si="1"/>
        <v>24.421999999999997</v>
      </c>
      <c r="R16" s="62">
        <f t="shared" si="1"/>
        <v>52.052</v>
      </c>
      <c r="S16" s="62">
        <f t="shared" si="1"/>
        <v>23.990000000000002</v>
      </c>
      <c r="T16" s="62">
        <f t="shared" si="1"/>
        <v>13.781000000000002</v>
      </c>
      <c r="U16" s="62">
        <f t="shared" si="1"/>
        <v>2.8860000000000001</v>
      </c>
      <c r="V16" s="62">
        <f t="shared" si="1"/>
        <v>11.092000000000001</v>
      </c>
      <c r="W16" s="62">
        <f t="shared" si="1"/>
        <v>4.3719999999999999</v>
      </c>
      <c r="X16" s="62">
        <f t="shared" si="1"/>
        <v>1.786</v>
      </c>
      <c r="Y16" s="62">
        <f t="shared" si="1"/>
        <v>1.9610000000000001</v>
      </c>
      <c r="Z16" s="63" t="str">
        <f t="shared" si="1"/>
        <v/>
      </c>
      <c r="AA16" s="64">
        <f>SUM(AA10:AA15)</f>
        <v>476.97400000000005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6.0209999999999999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6.0209999999999999</v>
      </c>
    </row>
    <row r="21" spans="1:27" ht="24.95" customHeight="1" x14ac:dyDescent="0.2">
      <c r="A21" s="75" t="s">
        <v>16</v>
      </c>
      <c r="B21" s="80">
        <v>1.173</v>
      </c>
      <c r="C21" s="81">
        <v>0.83800000000000008</v>
      </c>
      <c r="D21" s="81">
        <v>1.111</v>
      </c>
      <c r="E21" s="81">
        <v>1.1709999999999998</v>
      </c>
      <c r="F21" s="81"/>
      <c r="G21" s="81"/>
      <c r="H21" s="81"/>
      <c r="I21" s="81"/>
      <c r="J21" s="81"/>
      <c r="K21" s="81">
        <v>0.251</v>
      </c>
      <c r="L21" s="81">
        <v>0.59099999999999997</v>
      </c>
      <c r="M21" s="81">
        <v>0.50600000000000001</v>
      </c>
      <c r="N21" s="81">
        <v>1.6219999999999999</v>
      </c>
      <c r="O21" s="81">
        <v>0.97</v>
      </c>
      <c r="P21" s="81">
        <v>1.4039999999999999</v>
      </c>
      <c r="Q21" s="81">
        <v>0.51600000000000001</v>
      </c>
      <c r="R21" s="81"/>
      <c r="S21" s="81"/>
      <c r="T21" s="81">
        <v>0.34899999999999998</v>
      </c>
      <c r="U21" s="81">
        <v>1.046</v>
      </c>
      <c r="V21" s="81">
        <v>0.69500000000000006</v>
      </c>
      <c r="W21" s="81">
        <v>0.34299999999999997</v>
      </c>
      <c r="X21" s="81">
        <v>0.33100000000000002</v>
      </c>
      <c r="Y21" s="81">
        <v>0.63600000000000001</v>
      </c>
      <c r="Z21" s="78"/>
      <c r="AA21" s="79">
        <f t="shared" si="2"/>
        <v>13.552999999999999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/>
      <c r="E22" s="81"/>
      <c r="F22" s="81">
        <v>120.634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370.63400000000001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127.273</v>
      </c>
      <c r="C25" s="88">
        <f t="shared" si="3"/>
        <v>126.938</v>
      </c>
      <c r="D25" s="88">
        <f t="shared" si="3"/>
        <v>2.2110000000000003</v>
      </c>
      <c r="E25" s="88">
        <f t="shared" si="3"/>
        <v>2.2709999999999999</v>
      </c>
      <c r="F25" s="88">
        <f t="shared" si="3"/>
        <v>127.755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0.251</v>
      </c>
      <c r="L25" s="88">
        <f t="shared" si="3"/>
        <v>0.59099999999999997</v>
      </c>
      <c r="M25" s="88">
        <f t="shared" si="3"/>
        <v>0.50600000000000001</v>
      </c>
      <c r="N25" s="88">
        <f t="shared" si="3"/>
        <v>1.6219999999999999</v>
      </c>
      <c r="O25" s="88">
        <f t="shared" si="3"/>
        <v>0.97</v>
      </c>
      <c r="P25" s="88">
        <f t="shared" si="3"/>
        <v>1.4039999999999999</v>
      </c>
      <c r="Q25" s="88">
        <f t="shared" si="3"/>
        <v>0.51600000000000001</v>
      </c>
      <c r="R25" s="88">
        <f t="shared" si="3"/>
        <v>0</v>
      </c>
      <c r="S25" s="88">
        <f t="shared" si="3"/>
        <v>0</v>
      </c>
      <c r="T25" s="88">
        <f t="shared" si="3"/>
        <v>0.34899999999999998</v>
      </c>
      <c r="U25" s="88">
        <f t="shared" si="3"/>
        <v>1.046</v>
      </c>
      <c r="V25" s="88">
        <f t="shared" si="3"/>
        <v>0.69500000000000006</v>
      </c>
      <c r="W25" s="88">
        <f t="shared" si="3"/>
        <v>0.34299999999999997</v>
      </c>
      <c r="X25" s="88">
        <f t="shared" si="3"/>
        <v>0.33100000000000002</v>
      </c>
      <c r="Y25" s="88">
        <f t="shared" si="3"/>
        <v>0.63600000000000001</v>
      </c>
      <c r="Z25" s="89">
        <f t="shared" si="3"/>
        <v>0</v>
      </c>
      <c r="AA25" s="90">
        <f t="shared" si="3"/>
        <v>395.70800000000003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136.61000000000001</v>
      </c>
      <c r="C29" s="77">
        <v>137.65</v>
      </c>
      <c r="D29" s="77">
        <v>29.312999999999999</v>
      </c>
      <c r="E29" s="77">
        <v>13.923999999999999</v>
      </c>
      <c r="F29" s="77">
        <v>144.405</v>
      </c>
      <c r="G29" s="77">
        <v>14.621</v>
      </c>
      <c r="H29" s="77">
        <v>12.534000000000001</v>
      </c>
      <c r="I29" s="77">
        <v>26.109000000000002</v>
      </c>
      <c r="J29" s="77">
        <v>31.867999999999999</v>
      </c>
      <c r="K29" s="77">
        <v>57.585999999999999</v>
      </c>
      <c r="L29" s="77">
        <v>73.338999999999999</v>
      </c>
      <c r="M29" s="77">
        <v>31.201000000000001</v>
      </c>
      <c r="N29" s="77">
        <v>3.097</v>
      </c>
      <c r="O29" s="77">
        <v>3.2490000000000001</v>
      </c>
      <c r="P29" s="77">
        <v>16.917999999999999</v>
      </c>
      <c r="Q29" s="77">
        <v>24.937999999999999</v>
      </c>
      <c r="R29" s="77">
        <v>52.052</v>
      </c>
      <c r="S29" s="77">
        <v>23.99</v>
      </c>
      <c r="T29" s="77">
        <v>14.13</v>
      </c>
      <c r="U29" s="77">
        <v>3.9319999999999999</v>
      </c>
      <c r="V29" s="77">
        <v>11.787000000000001</v>
      </c>
      <c r="W29" s="77">
        <v>4.7149999999999999</v>
      </c>
      <c r="X29" s="77">
        <v>2.117</v>
      </c>
      <c r="Y29" s="77">
        <v>2.597</v>
      </c>
      <c r="Z29" s="78"/>
      <c r="AA29" s="79">
        <f>SUM(B29:Z29)</f>
        <v>872.68200000000013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136.61000000000001</v>
      </c>
      <c r="C31" s="62">
        <f t="shared" si="4"/>
        <v>137.65</v>
      </c>
      <c r="D31" s="62">
        <f t="shared" si="4"/>
        <v>29.312999999999999</v>
      </c>
      <c r="E31" s="62">
        <f t="shared" si="4"/>
        <v>13.923999999999999</v>
      </c>
      <c r="F31" s="62">
        <f t="shared" si="4"/>
        <v>144.405</v>
      </c>
      <c r="G31" s="62">
        <f t="shared" si="4"/>
        <v>14.621</v>
      </c>
      <c r="H31" s="62">
        <f t="shared" si="4"/>
        <v>12.534000000000001</v>
      </c>
      <c r="I31" s="62">
        <f t="shared" si="4"/>
        <v>26.109000000000002</v>
      </c>
      <c r="J31" s="62">
        <f t="shared" si="4"/>
        <v>31.867999999999999</v>
      </c>
      <c r="K31" s="62">
        <f t="shared" si="4"/>
        <v>57.585999999999999</v>
      </c>
      <c r="L31" s="62">
        <f t="shared" si="4"/>
        <v>73.338999999999999</v>
      </c>
      <c r="M31" s="62">
        <f t="shared" si="4"/>
        <v>31.201000000000001</v>
      </c>
      <c r="N31" s="62">
        <f t="shared" si="4"/>
        <v>3.097</v>
      </c>
      <c r="O31" s="62">
        <f t="shared" si="4"/>
        <v>3.2490000000000001</v>
      </c>
      <c r="P31" s="62">
        <f t="shared" si="4"/>
        <v>16.917999999999999</v>
      </c>
      <c r="Q31" s="62">
        <f t="shared" si="4"/>
        <v>24.937999999999999</v>
      </c>
      <c r="R31" s="62">
        <f t="shared" si="4"/>
        <v>52.052</v>
      </c>
      <c r="S31" s="62">
        <f t="shared" si="4"/>
        <v>23.99</v>
      </c>
      <c r="T31" s="62">
        <f t="shared" si="4"/>
        <v>14.13</v>
      </c>
      <c r="U31" s="62">
        <f t="shared" si="4"/>
        <v>3.9319999999999999</v>
      </c>
      <c r="V31" s="62">
        <f t="shared" si="4"/>
        <v>11.787000000000001</v>
      </c>
      <c r="W31" s="62">
        <f t="shared" si="4"/>
        <v>4.7149999999999999</v>
      </c>
      <c r="X31" s="62">
        <f t="shared" si="4"/>
        <v>2.117</v>
      </c>
      <c r="Y31" s="62">
        <f t="shared" si="4"/>
        <v>2.597</v>
      </c>
      <c r="Z31" s="63">
        <f t="shared" si="4"/>
        <v>0</v>
      </c>
      <c r="AA31" s="64">
        <f t="shared" si="4"/>
        <v>872.68200000000013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13.6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13.6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136.60999999999999</v>
      </c>
      <c r="C51" s="88">
        <f t="shared" si="10"/>
        <v>137.65</v>
      </c>
      <c r="D51" s="88">
        <f t="shared" si="10"/>
        <v>29.312999999999995</v>
      </c>
      <c r="E51" s="88">
        <f t="shared" si="10"/>
        <v>13.923999999999999</v>
      </c>
      <c r="F51" s="88">
        <f t="shared" si="10"/>
        <v>144.405</v>
      </c>
      <c r="G51" s="88">
        <f t="shared" si="10"/>
        <v>14.620999999999999</v>
      </c>
      <c r="H51" s="88">
        <f t="shared" si="10"/>
        <v>26.134</v>
      </c>
      <c r="I51" s="88">
        <f t="shared" si="10"/>
        <v>26.109000000000002</v>
      </c>
      <c r="J51" s="88">
        <f t="shared" si="10"/>
        <v>31.868000000000002</v>
      </c>
      <c r="K51" s="88">
        <f t="shared" si="10"/>
        <v>57.586000000000006</v>
      </c>
      <c r="L51" s="88">
        <f t="shared" si="10"/>
        <v>73.339000000000013</v>
      </c>
      <c r="M51" s="88">
        <f t="shared" si="10"/>
        <v>31.200999999999997</v>
      </c>
      <c r="N51" s="88">
        <f t="shared" si="10"/>
        <v>3.097</v>
      </c>
      <c r="O51" s="88">
        <f t="shared" si="10"/>
        <v>3.2489999999999997</v>
      </c>
      <c r="P51" s="88">
        <f t="shared" si="10"/>
        <v>16.917999999999999</v>
      </c>
      <c r="Q51" s="88">
        <f t="shared" si="10"/>
        <v>24.937999999999995</v>
      </c>
      <c r="R51" s="88">
        <f t="shared" si="10"/>
        <v>52.052</v>
      </c>
      <c r="S51" s="88">
        <f t="shared" si="10"/>
        <v>23.990000000000002</v>
      </c>
      <c r="T51" s="88">
        <f t="shared" si="10"/>
        <v>14.130000000000003</v>
      </c>
      <c r="U51" s="88">
        <f t="shared" si="10"/>
        <v>3.9320000000000004</v>
      </c>
      <c r="V51" s="88">
        <f t="shared" si="10"/>
        <v>11.787000000000001</v>
      </c>
      <c r="W51" s="88">
        <f t="shared" si="10"/>
        <v>4.7149999999999999</v>
      </c>
      <c r="X51" s="88">
        <f t="shared" si="10"/>
        <v>2.117</v>
      </c>
      <c r="Y51" s="88">
        <f t="shared" si="10"/>
        <v>2.597</v>
      </c>
      <c r="Z51" s="89">
        <f t="shared" si="10"/>
        <v>0</v>
      </c>
      <c r="AA51" s="105">
        <f>SUM(B51:Z51)</f>
        <v>886.28200000000015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-16.899999999999999</v>
      </c>
      <c r="E4" s="18"/>
      <c r="F4" s="18"/>
      <c r="G4" s="18"/>
      <c r="H4" s="18">
        <v>13.6</v>
      </c>
      <c r="I4" s="18"/>
      <c r="J4" s="18"/>
      <c r="K4" s="18">
        <v>-44.8</v>
      </c>
      <c r="L4" s="18">
        <v>-72.900000000000006</v>
      </c>
      <c r="M4" s="18"/>
      <c r="N4" s="18"/>
      <c r="O4" s="18"/>
      <c r="P4" s="18">
        <v>-16.899999999999999</v>
      </c>
      <c r="Q4" s="18">
        <v>-23.7</v>
      </c>
      <c r="R4" s="18">
        <v>-51.8</v>
      </c>
      <c r="S4" s="18">
        <v>-23.3</v>
      </c>
      <c r="T4" s="18">
        <v>-14.1</v>
      </c>
      <c r="U4" s="18"/>
      <c r="V4" s="18">
        <v>-11.8</v>
      </c>
      <c r="W4" s="18"/>
      <c r="X4" s="18">
        <v>-1.1000000000000001</v>
      </c>
      <c r="Y4" s="18">
        <v>-0.7</v>
      </c>
      <c r="Z4" s="19"/>
      <c r="AA4" s="112">
        <f>SUM(B4:Z4)</f>
        <v>-264.39999999999998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190.88</v>
      </c>
      <c r="C7" s="118">
        <v>191.5</v>
      </c>
      <c r="D7" s="118">
        <v>183.8</v>
      </c>
      <c r="E7" s="118">
        <v>184.07</v>
      </c>
      <c r="F7" s="118">
        <v>120.82</v>
      </c>
      <c r="G7" s="118">
        <v>185.24</v>
      </c>
      <c r="H7" s="118">
        <v>230.6</v>
      </c>
      <c r="I7" s="118">
        <v>258.39</v>
      </c>
      <c r="J7" s="118">
        <v>279.60000000000002</v>
      </c>
      <c r="K7" s="118">
        <v>237.23</v>
      </c>
      <c r="L7" s="118">
        <v>195.91</v>
      </c>
      <c r="M7" s="118">
        <v>176.65</v>
      </c>
      <c r="N7" s="118">
        <v>196.38</v>
      </c>
      <c r="O7" s="118">
        <v>199.84</v>
      </c>
      <c r="P7" s="118">
        <v>227.95</v>
      </c>
      <c r="Q7" s="118">
        <v>225.51</v>
      </c>
      <c r="R7" s="118">
        <v>234.99</v>
      </c>
      <c r="S7" s="118">
        <v>297.05</v>
      </c>
      <c r="T7" s="118">
        <v>291</v>
      </c>
      <c r="U7" s="118">
        <v>264.01</v>
      </c>
      <c r="V7" s="118">
        <v>250.6</v>
      </c>
      <c r="W7" s="118">
        <v>212.17</v>
      </c>
      <c r="X7" s="118">
        <v>232</v>
      </c>
      <c r="Y7" s="118">
        <v>209</v>
      </c>
      <c r="Z7" s="119"/>
      <c r="AA7" s="120">
        <f>IF(SUM(B7:Z7)&lt;&gt;0,AVERAGEIF(B7:Z7,"&lt;&gt;"""),"")</f>
        <v>219.79958333333335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16.899999999999999</v>
      </c>
      <c r="E15" s="134"/>
      <c r="F15" s="134"/>
      <c r="G15" s="134"/>
      <c r="H15" s="134"/>
      <c r="I15" s="134"/>
      <c r="J15" s="134"/>
      <c r="K15" s="134">
        <v>44.8</v>
      </c>
      <c r="L15" s="134">
        <v>72.900000000000006</v>
      </c>
      <c r="M15" s="134"/>
      <c r="N15" s="134"/>
      <c r="O15" s="134"/>
      <c r="P15" s="134">
        <v>16.899999999999999</v>
      </c>
      <c r="Q15" s="134">
        <v>23.7</v>
      </c>
      <c r="R15" s="134">
        <v>51.8</v>
      </c>
      <c r="S15" s="134">
        <v>23.3</v>
      </c>
      <c r="T15" s="134">
        <v>14.1</v>
      </c>
      <c r="U15" s="134"/>
      <c r="V15" s="134">
        <v>11.8</v>
      </c>
      <c r="W15" s="134"/>
      <c r="X15" s="134">
        <v>1.1000000000000001</v>
      </c>
      <c r="Y15" s="134">
        <v>0.7</v>
      </c>
      <c r="Z15" s="132"/>
      <c r="AA15" s="133">
        <f t="shared" si="0"/>
        <v>278.00000000000006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16.899999999999999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44.8</v>
      </c>
      <c r="L16" s="136">
        <f t="shared" si="1"/>
        <v>72.900000000000006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16.899999999999999</v>
      </c>
      <c r="Q16" s="136">
        <f t="shared" si="1"/>
        <v>23.7</v>
      </c>
      <c r="R16" s="136">
        <f t="shared" si="1"/>
        <v>51.8</v>
      </c>
      <c r="S16" s="136">
        <f t="shared" si="1"/>
        <v>23.3</v>
      </c>
      <c r="T16" s="136">
        <f t="shared" si="1"/>
        <v>14.1</v>
      </c>
      <c r="U16" s="136">
        <f t="shared" si="1"/>
        <v>0</v>
      </c>
      <c r="V16" s="136">
        <f t="shared" si="1"/>
        <v>11.8</v>
      </c>
      <c r="W16" s="136">
        <f t="shared" si="1"/>
        <v>0</v>
      </c>
      <c r="X16" s="136">
        <f t="shared" si="1"/>
        <v>1.1000000000000001</v>
      </c>
      <c r="Y16" s="136">
        <f t="shared" si="1"/>
        <v>0.7</v>
      </c>
      <c r="Z16" s="137" t="str">
        <f t="shared" si="1"/>
        <v/>
      </c>
      <c r="AA16" s="90">
        <f t="shared" si="0"/>
        <v>278.00000000000006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13.6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13.6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2021-12-09T21:19:11Z</dcterms:created>
  <dcterms:modified xsi:type="dcterms:W3CDTF">2021-12-09T21:19:12Z</dcterms:modified>
</cp:coreProperties>
</file>