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<sst xmlns="http://schemas.openxmlformats.org/spreadsheetml/2006/main" count="117" uniqueCount="53">
  <si>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08/12/2021 23:18:05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</si>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</sst>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36.308999999999997</c:v>
                </c:pt>
                <c:pt idx="8">
                  <c:v>6.6890000000000001</c:v>
                </c:pt>
                <c:pt idx="15">
                  <c:v>24.014000000000003</c:v>
                </c:pt>
                <c:pt idx="16">
                  <c:v>21.841999999999999</c:v>
                </c:pt>
                <c:pt idx="18">
                  <c:v>4.71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2.63</c:v>
                </c:pt>
                <c:pt idx="1">
                  <c:v>1.73</c:v>
                </c:pt>
                <c:pt idx="2">
                  <c:v>0.64</c:v>
                </c:pt>
                <c:pt idx="4">
                  <c:v>3.86</c:v>
                </c:pt>
                <c:pt idx="5">
                  <c:v>12.61</c:v>
                </c:pt>
                <c:pt idx="6">
                  <c:v>14.943000000000001</c:v>
                </c:pt>
                <c:pt idx="7">
                  <c:v>63.772999999999996</c:v>
                </c:pt>
                <c:pt idx="8">
                  <c:v>59.872000000000007</c:v>
                </c:pt>
                <c:pt idx="9">
                  <c:v>42.176000000000002</c:v>
                </c:pt>
                <c:pt idx="10">
                  <c:v>4.42</c:v>
                </c:pt>
                <c:pt idx="15">
                  <c:v>28.275000000000002</c:v>
                </c:pt>
                <c:pt idx="16">
                  <c:v>50.363</c:v>
                </c:pt>
                <c:pt idx="17">
                  <c:v>65.298999999999992</c:v>
                </c:pt>
                <c:pt idx="18">
                  <c:v>0.92</c:v>
                </c:pt>
                <c:pt idx="22">
                  <c:v>0.28599999999999998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439784"/>
        <c:axId val="413440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17.620999999999999</c:v>
                </c:pt>
                <c:pt idx="1">
                  <c:v>15.419999999999998</c:v>
                </c:pt>
                <c:pt idx="2">
                  <c:v>13.62</c:v>
                </c:pt>
                <c:pt idx="3">
                  <c:v>12.866</c:v>
                </c:pt>
                <c:pt idx="4">
                  <c:v>18.185000000000002</c:v>
                </c:pt>
                <c:pt idx="5">
                  <c:v>30.002000000000002</c:v>
                </c:pt>
                <c:pt idx="6">
                  <c:v>36.664999999999999</c:v>
                </c:pt>
                <c:pt idx="7">
                  <c:v>130.30000000000001</c:v>
                </c:pt>
                <c:pt idx="8">
                  <c:v>141.92099999999999</c:v>
                </c:pt>
                <c:pt idx="9">
                  <c:v>141.5</c:v>
                </c:pt>
                <c:pt idx="10">
                  <c:v>112.31399999999999</c:v>
                </c:pt>
                <c:pt idx="11">
                  <c:v>95.808000000000007</c:v>
                </c:pt>
                <c:pt idx="12">
                  <c:v>25.004000000000001</c:v>
                </c:pt>
                <c:pt idx="13">
                  <c:v>21.015000000000001</c:v>
                </c:pt>
                <c:pt idx="14">
                  <c:v>14.358000000000001</c:v>
                </c:pt>
                <c:pt idx="15">
                  <c:v>60.107999999999997</c:v>
                </c:pt>
                <c:pt idx="16">
                  <c:v>80.260000000000005</c:v>
                </c:pt>
                <c:pt idx="17">
                  <c:v>73.819999999999993</c:v>
                </c:pt>
                <c:pt idx="18">
                  <c:v>13.884</c:v>
                </c:pt>
                <c:pt idx="19">
                  <c:v>8.168000000000001</c:v>
                </c:pt>
                <c:pt idx="20">
                  <c:v>8.1470000000000002</c:v>
                </c:pt>
                <c:pt idx="21">
                  <c:v>8.4309999999999992</c:v>
                </c:pt>
                <c:pt idx="22">
                  <c:v>9.3780000000000001</c:v>
                </c:pt>
                <c:pt idx="23">
                  <c:v>8.5489999999999995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39784"/>
        <c:axId val="413440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196.62</c:v>
                </c:pt>
                <c:pt idx="1">
                  <c:v>188.7</c:v>
                </c:pt>
                <c:pt idx="2">
                  <c:v>165.51</c:v>
                </c:pt>
                <c:pt idx="3">
                  <c:v>176.08</c:v>
                </c:pt>
                <c:pt idx="4">
                  <c:v>189.96</c:v>
                </c:pt>
                <c:pt idx="5">
                  <c:v>196.16</c:v>
                </c:pt>
                <c:pt idx="6">
                  <c:v>244.9</c:v>
                </c:pt>
                <c:pt idx="7">
                  <c:v>301</c:v>
                </c:pt>
                <c:pt idx="8">
                  <c:v>320</c:v>
                </c:pt>
                <c:pt idx="9">
                  <c:v>311.75</c:v>
                </c:pt>
                <c:pt idx="10">
                  <c:v>229.28</c:v>
                </c:pt>
                <c:pt idx="11">
                  <c:v>190</c:v>
                </c:pt>
                <c:pt idx="12">
                  <c:v>192.05</c:v>
                </c:pt>
                <c:pt idx="13">
                  <c:v>191.05</c:v>
                </c:pt>
                <c:pt idx="14">
                  <c:v>240.97</c:v>
                </c:pt>
                <c:pt idx="15">
                  <c:v>274.86</c:v>
                </c:pt>
                <c:pt idx="16">
                  <c:v>313.69</c:v>
                </c:pt>
                <c:pt idx="17">
                  <c:v>360</c:v>
                </c:pt>
                <c:pt idx="18">
                  <c:v>300</c:v>
                </c:pt>
                <c:pt idx="19">
                  <c:v>264.77</c:v>
                </c:pt>
                <c:pt idx="20">
                  <c:v>194.69</c:v>
                </c:pt>
                <c:pt idx="21">
                  <c:v>191.8</c:v>
                </c:pt>
                <c:pt idx="22">
                  <c:v>134.1</c:v>
                </c:pt>
                <c:pt idx="23">
                  <c:v>132.72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40960"/>
        <c:axId val="413440568"/>
      </c:lineChart>
      <c:catAx>
        <c:axId val="41343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40176"/>
        <c:crosses val="autoZero"/>
        <c:auto val="1"/>
        <c:lblAlgn val="ctr"/>
        <c:lblOffset val="100"/>
        <c:noMultiLvlLbl val="0"/>
      </c:catAx>
      <c:valAx>
        <c:axId val="41344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39784"/>
        <c:crosses val="autoZero"/>
        <c:crossBetween val="between"/>
      </c:valAx>
      <c:valAx>
        <c:axId val="41344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40960"/>
        <c:crosses val="max"/>
        <c:crossBetween val="between"/>
      </c:valAx>
      <c:catAx>
        <c:axId val="413440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44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17.620999999999999</v>
      </c>
      <c r="C4" s="18">
        <v>15.419999999999998</v>
      </c>
      <c r="D4" s="18">
        <v>13.620000000000001</v>
      </c>
      <c r="E4" s="18">
        <v>12.866</v>
      </c>
      <c r="F4" s="18">
        <v>18.228000000000002</v>
      </c>
      <c r="G4" s="18">
        <v>30.001999999999995</v>
      </c>
      <c r="H4" s="18">
        <v>36.692999999999998</v>
      </c>
      <c r="I4" s="18">
        <v>130.26000000000002</v>
      </c>
      <c r="J4" s="18">
        <v>141.92299999999997</v>
      </c>
      <c r="K4" s="18">
        <v>141.47099999999995</v>
      </c>
      <c r="L4" s="18">
        <v>112.28</v>
      </c>
      <c r="M4" s="18">
        <v>95.807999999999993</v>
      </c>
      <c r="N4" s="18">
        <v>25.003999999999998</v>
      </c>
      <c r="O4" s="18">
        <v>21.015000000000001</v>
      </c>
      <c r="P4" s="18">
        <v>14.358000000000001</v>
      </c>
      <c r="Q4" s="18">
        <v>60.06900000000001</v>
      </c>
      <c r="R4" s="18">
        <v>80.25</v>
      </c>
      <c r="S4" s="18">
        <v>73.802999999999997</v>
      </c>
      <c r="T4" s="18">
        <v>13.885999999999999</v>
      </c>
      <c r="U4" s="18">
        <v>8.1679999999999993</v>
      </c>
      <c r="V4" s="18">
        <v>8.1470000000000002</v>
      </c>
      <c r="W4" s="18">
        <v>8.4310000000000009</v>
      </c>
      <c r="X4" s="18">
        <v>9.3780000000000001</v>
      </c>
      <c r="Y4" s="18">
        <v>8.5489999999999995</v>
      </c>
      <c r="Z4" s="19"/>
      <c r="AA4" s="20">
        <f>SUM(B4:Z4)</f>
        <v>1097.2499999999995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196.62</v>
      </c>
      <c r="C7" s="28">
        <v>188.7</v>
      </c>
      <c r="D7" s="28">
        <v>165.51</v>
      </c>
      <c r="E7" s="28">
        <v>176.08</v>
      </c>
      <c r="F7" s="28">
        <v>189.96</v>
      </c>
      <c r="G7" s="28">
        <v>196.16</v>
      </c>
      <c r="H7" s="28">
        <v>244.9</v>
      </c>
      <c r="I7" s="28">
        <v>301</v>
      </c>
      <c r="J7" s="28">
        <v>320</v>
      </c>
      <c r="K7" s="28">
        <v>311.75</v>
      </c>
      <c r="L7" s="28">
        <v>229.28</v>
      </c>
      <c r="M7" s="28">
        <v>190</v>
      </c>
      <c r="N7" s="28">
        <v>192.05</v>
      </c>
      <c r="O7" s="28">
        <v>191.05</v>
      </c>
      <c r="P7" s="28">
        <v>240.97</v>
      </c>
      <c r="Q7" s="28">
        <v>274.86</v>
      </c>
      <c r="R7" s="28">
        <v>313.69</v>
      </c>
      <c r="S7" s="28">
        <v>360</v>
      </c>
      <c r="T7" s="28">
        <v>300</v>
      </c>
      <c r="U7" s="28">
        <v>264.77</v>
      </c>
      <c r="V7" s="28">
        <v>194.69</v>
      </c>
      <c r="W7" s="28">
        <v>191.8</v>
      </c>
      <c r="X7" s="28">
        <v>134.1</v>
      </c>
      <c r="Y7" s="28">
        <v>132.72</v>
      </c>
      <c r="Z7" s="29"/>
      <c r="AA7" s="30">
        <f>IF(SUM(B7:Z7)&lt;&gt;0,AVERAGEIF(B7:Z7,"&lt;&gt;"""),"")</f>
        <v>229.19416666666669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36.308999999999997</v>
      </c>
      <c r="J12" s="52">
        <v>6.6890000000000001</v>
      </c>
      <c r="K12" s="52"/>
      <c r="L12" s="52"/>
      <c r="M12" s="52"/>
      <c r="N12" s="52"/>
      <c r="O12" s="52"/>
      <c r="P12" s="52"/>
      <c r="Q12" s="52">
        <v>24.014000000000003</v>
      </c>
      <c r="R12" s="52">
        <v>21.841999999999999</v>
      </c>
      <c r="S12" s="52"/>
      <c r="T12" s="52">
        <v>4.71</v>
      </c>
      <c r="U12" s="52"/>
      <c r="V12" s="52"/>
      <c r="W12" s="52"/>
      <c r="X12" s="52"/>
      <c r="Y12" s="52"/>
      <c r="Z12" s="53"/>
      <c r="AA12" s="54">
        <f t="shared" si="0"/>
        <v>93.563999999999993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2.63</v>
      </c>
      <c r="C14" s="57">
        <v>1.73</v>
      </c>
      <c r="D14" s="57">
        <v>0.64</v>
      </c>
      <c r="E14" s="57"/>
      <c r="F14" s="57">
        <v>3.86</v>
      </c>
      <c r="G14" s="57">
        <v>12.61</v>
      </c>
      <c r="H14" s="57">
        <v>14.943000000000001</v>
      </c>
      <c r="I14" s="57">
        <v>63.772999999999996</v>
      </c>
      <c r="J14" s="57">
        <v>59.872000000000007</v>
      </c>
      <c r="K14" s="57">
        <v>42.176000000000002</v>
      </c>
      <c r="L14" s="57">
        <v>4.42</v>
      </c>
      <c r="M14" s="57"/>
      <c r="N14" s="57"/>
      <c r="O14" s="57"/>
      <c r="P14" s="57"/>
      <c r="Q14" s="57">
        <v>28.275000000000002</v>
      </c>
      <c r="R14" s="57">
        <v>50.363</v>
      </c>
      <c r="S14" s="57">
        <v>65.298999999999992</v>
      </c>
      <c r="T14" s="57">
        <v>0.92</v>
      </c>
      <c r="U14" s="57"/>
      <c r="V14" s="57"/>
      <c r="W14" s="57"/>
      <c r="X14" s="57">
        <v>0.28599999999999998</v>
      </c>
      <c r="Y14" s="57"/>
      <c r="Z14" s="58"/>
      <c r="AA14" s="59">
        <f t="shared" si="0"/>
        <v>351.79699999999997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2.63</v>
      </c>
      <c r="C16" s="62">
        <f t="shared" ref="C16:Z16" si="1">IF(LEN(C$2)&gt;0,SUM(C10:C15),"")</f>
        <v>1.73</v>
      </c>
      <c r="D16" s="62">
        <f t="shared" si="1"/>
        <v>0.64</v>
      </c>
      <c r="E16" s="62">
        <f t="shared" si="1"/>
        <v>0</v>
      </c>
      <c r="F16" s="62">
        <f t="shared" si="1"/>
        <v>3.86</v>
      </c>
      <c r="G16" s="62">
        <f t="shared" si="1"/>
        <v>12.61</v>
      </c>
      <c r="H16" s="62">
        <f t="shared" si="1"/>
        <v>14.943000000000001</v>
      </c>
      <c r="I16" s="62">
        <f t="shared" si="1"/>
        <v>100.08199999999999</v>
      </c>
      <c r="J16" s="62">
        <f t="shared" si="1"/>
        <v>66.561000000000007</v>
      </c>
      <c r="K16" s="62">
        <f t="shared" si="1"/>
        <v>42.176000000000002</v>
      </c>
      <c r="L16" s="62">
        <f t="shared" si="1"/>
        <v>4.42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52.289000000000001</v>
      </c>
      <c r="R16" s="62">
        <f t="shared" si="1"/>
        <v>72.204999999999998</v>
      </c>
      <c r="S16" s="62">
        <f t="shared" si="1"/>
        <v>65.298999999999992</v>
      </c>
      <c r="T16" s="62">
        <f t="shared" si="1"/>
        <v>5.63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0.28599999999999998</v>
      </c>
      <c r="Y16" s="62">
        <f t="shared" si="1"/>
        <v>0</v>
      </c>
      <c r="Z16" s="63" t="str">
        <f t="shared" si="1"/>
        <v/>
      </c>
      <c r="AA16" s="64">
        <f>SUM(AA10:AA15)</f>
        <v>445.36099999999999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5.4390000000000001</v>
      </c>
      <c r="C20" s="77">
        <v>5.407</v>
      </c>
      <c r="D20" s="77">
        <v>5.3949999999999996</v>
      </c>
      <c r="E20" s="77">
        <v>5.4499999999999993</v>
      </c>
      <c r="F20" s="77">
        <v>5.9849999999999994</v>
      </c>
      <c r="G20" s="77">
        <v>6.915</v>
      </c>
      <c r="H20" s="77">
        <v>8.423</v>
      </c>
      <c r="I20" s="77">
        <v>9.6180000000000003</v>
      </c>
      <c r="J20" s="77">
        <v>10.176</v>
      </c>
      <c r="K20" s="77">
        <v>10.295</v>
      </c>
      <c r="L20" s="77">
        <v>10.082000000000001</v>
      </c>
      <c r="M20" s="77">
        <v>9.9570000000000007</v>
      </c>
      <c r="N20" s="77">
        <v>1.665</v>
      </c>
      <c r="O20" s="77">
        <v>1.538</v>
      </c>
      <c r="P20" s="77">
        <v>1.593</v>
      </c>
      <c r="Q20" s="77">
        <v>1.605</v>
      </c>
      <c r="R20" s="77">
        <v>1.4510000000000001</v>
      </c>
      <c r="S20" s="77">
        <v>1.411</v>
      </c>
      <c r="T20" s="77">
        <v>1.2849999999999999</v>
      </c>
      <c r="U20" s="77">
        <v>1.198</v>
      </c>
      <c r="V20" s="77">
        <v>1.2050000000000001</v>
      </c>
      <c r="W20" s="77">
        <v>1.135</v>
      </c>
      <c r="X20" s="77">
        <v>1.0740000000000001</v>
      </c>
      <c r="Y20" s="77">
        <v>1.07</v>
      </c>
      <c r="Z20" s="78"/>
      <c r="AA20" s="79">
        <f t="shared" si="2"/>
        <v>109.37199999999999</v>
      </c>
    </row>
    <row r="21" spans="1:27" ht="24.95" customHeight="1" x14ac:dyDescent="0.2">
      <c r="A21" s="75" t="s">
        <v>16</v>
      </c>
      <c r="B21" s="80">
        <v>9.5519999999999996</v>
      </c>
      <c r="C21" s="81">
        <v>8.2829999999999995</v>
      </c>
      <c r="D21" s="81">
        <v>7.585</v>
      </c>
      <c r="E21" s="81">
        <v>7.4159999999999995</v>
      </c>
      <c r="F21" s="81">
        <v>8.3830000000000009</v>
      </c>
      <c r="G21" s="81">
        <v>10.476999999999999</v>
      </c>
      <c r="H21" s="81">
        <v>13.327</v>
      </c>
      <c r="I21" s="81">
        <v>20.560000000000002</v>
      </c>
      <c r="J21" s="81">
        <v>65.186000000000007</v>
      </c>
      <c r="K21" s="81">
        <v>89.000000000000014</v>
      </c>
      <c r="L21" s="81">
        <v>37.477999999999994</v>
      </c>
      <c r="M21" s="81">
        <v>85.850999999999999</v>
      </c>
      <c r="N21" s="81">
        <v>23.338999999999999</v>
      </c>
      <c r="O21" s="81">
        <v>19.477</v>
      </c>
      <c r="P21" s="81">
        <v>12.765000000000001</v>
      </c>
      <c r="Q21" s="81">
        <v>6.1749999999999998</v>
      </c>
      <c r="R21" s="81">
        <v>6.5939999999999994</v>
      </c>
      <c r="S21" s="81">
        <v>7.093</v>
      </c>
      <c r="T21" s="81">
        <v>6.9710000000000001</v>
      </c>
      <c r="U21" s="81">
        <v>6.97</v>
      </c>
      <c r="V21" s="81">
        <v>6.9420000000000002</v>
      </c>
      <c r="W21" s="81">
        <v>7.2960000000000003</v>
      </c>
      <c r="X21" s="81">
        <v>8.0180000000000007</v>
      </c>
      <c r="Y21" s="81">
        <v>7.4790000000000001</v>
      </c>
      <c r="Z21" s="78"/>
      <c r="AA21" s="79">
        <f t="shared" si="2"/>
        <v>482.21700000000004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14.991</v>
      </c>
      <c r="C25" s="88">
        <f t="shared" ref="C25:Z25" si="3">IF(LEN(C$2)&gt;0,SUM(C19:C24),"")</f>
        <v>13.69</v>
      </c>
      <c r="D25" s="88">
        <f t="shared" si="3"/>
        <v>12.98</v>
      </c>
      <c r="E25" s="88">
        <f t="shared" si="3"/>
        <v>12.866</v>
      </c>
      <c r="F25" s="88">
        <f t="shared" si="3"/>
        <v>14.368</v>
      </c>
      <c r="G25" s="88">
        <f t="shared" si="3"/>
        <v>17.391999999999999</v>
      </c>
      <c r="H25" s="88">
        <f t="shared" si="3"/>
        <v>21.75</v>
      </c>
      <c r="I25" s="88">
        <f t="shared" si="3"/>
        <v>30.178000000000004</v>
      </c>
      <c r="J25" s="88">
        <f t="shared" si="3"/>
        <v>75.362000000000009</v>
      </c>
      <c r="K25" s="88">
        <f t="shared" si="3"/>
        <v>99.295000000000016</v>
      </c>
      <c r="L25" s="88">
        <f t="shared" si="3"/>
        <v>47.559999999999995</v>
      </c>
      <c r="M25" s="88">
        <f t="shared" si="3"/>
        <v>95.807999999999993</v>
      </c>
      <c r="N25" s="88">
        <f t="shared" si="3"/>
        <v>25.003999999999998</v>
      </c>
      <c r="O25" s="88">
        <f t="shared" si="3"/>
        <v>21.015000000000001</v>
      </c>
      <c r="P25" s="88">
        <f t="shared" si="3"/>
        <v>14.358000000000001</v>
      </c>
      <c r="Q25" s="88">
        <f t="shared" si="3"/>
        <v>7.7799999999999994</v>
      </c>
      <c r="R25" s="88">
        <f t="shared" si="3"/>
        <v>8.0449999999999999</v>
      </c>
      <c r="S25" s="88">
        <f t="shared" si="3"/>
        <v>8.5039999999999996</v>
      </c>
      <c r="T25" s="88">
        <f t="shared" si="3"/>
        <v>8.2560000000000002</v>
      </c>
      <c r="U25" s="88">
        <f t="shared" si="3"/>
        <v>8.1679999999999993</v>
      </c>
      <c r="V25" s="88">
        <f t="shared" si="3"/>
        <v>8.1470000000000002</v>
      </c>
      <c r="W25" s="88">
        <f t="shared" si="3"/>
        <v>8.4310000000000009</v>
      </c>
      <c r="X25" s="88">
        <f t="shared" si="3"/>
        <v>9.0920000000000005</v>
      </c>
      <c r="Y25" s="88">
        <f t="shared" si="3"/>
        <v>8.5489999999999995</v>
      </c>
      <c r="Z25" s="89" t="str">
        <f t="shared" si="3"/>
        <v/>
      </c>
      <c r="AA25" s="90">
        <f>SUM(AA19:AA24)</f>
        <v>591.58900000000006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17.620999999999999</v>
      </c>
      <c r="C29" s="77">
        <v>15.42</v>
      </c>
      <c r="D29" s="77">
        <v>13.62</v>
      </c>
      <c r="E29" s="77">
        <v>12.866</v>
      </c>
      <c r="F29" s="77">
        <v>18.228000000000002</v>
      </c>
      <c r="G29" s="77">
        <v>30.001999999999999</v>
      </c>
      <c r="H29" s="77">
        <v>36.692999999999998</v>
      </c>
      <c r="I29" s="77">
        <v>130.26</v>
      </c>
      <c r="J29" s="77">
        <v>141.923</v>
      </c>
      <c r="K29" s="77">
        <v>141.471</v>
      </c>
      <c r="L29" s="77">
        <v>51.98</v>
      </c>
      <c r="M29" s="77">
        <v>95.808000000000007</v>
      </c>
      <c r="N29" s="77">
        <v>25.004000000000001</v>
      </c>
      <c r="O29" s="77">
        <v>21.015000000000001</v>
      </c>
      <c r="P29" s="77">
        <v>14.358000000000001</v>
      </c>
      <c r="Q29" s="77">
        <v>60.069000000000003</v>
      </c>
      <c r="R29" s="77">
        <v>80.25</v>
      </c>
      <c r="S29" s="77">
        <v>73.802999999999997</v>
      </c>
      <c r="T29" s="77">
        <v>13.885999999999999</v>
      </c>
      <c r="U29" s="77">
        <v>8.1679999999999993</v>
      </c>
      <c r="V29" s="77">
        <v>8.1470000000000002</v>
      </c>
      <c r="W29" s="77">
        <v>8.4309999999999992</v>
      </c>
      <c r="X29" s="77">
        <v>9.3780000000000001</v>
      </c>
      <c r="Y29" s="77">
        <v>8.5489999999999995</v>
      </c>
      <c r="Z29" s="78"/>
      <c r="AA29" s="79">
        <f>SUM(B29:Z29)</f>
        <v>1036.95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17.620999999999999</v>
      </c>
      <c r="C31" s="62">
        <f t="shared" ref="C31:Z31" si="4">IF(LEN(C$2)&gt;0,SUM(C28:C30),"")</f>
        <v>15.42</v>
      </c>
      <c r="D31" s="62">
        <f t="shared" si="4"/>
        <v>13.62</v>
      </c>
      <c r="E31" s="62">
        <f t="shared" si="4"/>
        <v>12.866</v>
      </c>
      <c r="F31" s="62">
        <f t="shared" si="4"/>
        <v>18.228000000000002</v>
      </c>
      <c r="G31" s="62">
        <f t="shared" si="4"/>
        <v>30.001999999999999</v>
      </c>
      <c r="H31" s="62">
        <f t="shared" si="4"/>
        <v>36.692999999999998</v>
      </c>
      <c r="I31" s="62">
        <f t="shared" si="4"/>
        <v>130.26</v>
      </c>
      <c r="J31" s="62">
        <f t="shared" si="4"/>
        <v>141.923</v>
      </c>
      <c r="K31" s="62">
        <f t="shared" si="4"/>
        <v>141.471</v>
      </c>
      <c r="L31" s="62">
        <f t="shared" si="4"/>
        <v>51.98</v>
      </c>
      <c r="M31" s="62">
        <f t="shared" si="4"/>
        <v>95.808000000000007</v>
      </c>
      <c r="N31" s="62">
        <f t="shared" si="4"/>
        <v>25.004000000000001</v>
      </c>
      <c r="O31" s="62">
        <f t="shared" si="4"/>
        <v>21.015000000000001</v>
      </c>
      <c r="P31" s="62">
        <f t="shared" si="4"/>
        <v>14.358000000000001</v>
      </c>
      <c r="Q31" s="62">
        <f t="shared" si="4"/>
        <v>60.069000000000003</v>
      </c>
      <c r="R31" s="62">
        <f t="shared" si="4"/>
        <v>80.25</v>
      </c>
      <c r="S31" s="62">
        <f t="shared" si="4"/>
        <v>73.802999999999997</v>
      </c>
      <c r="T31" s="62">
        <f t="shared" si="4"/>
        <v>13.885999999999999</v>
      </c>
      <c r="U31" s="62">
        <f t="shared" si="4"/>
        <v>8.1679999999999993</v>
      </c>
      <c r="V31" s="62">
        <f t="shared" si="4"/>
        <v>8.1470000000000002</v>
      </c>
      <c r="W31" s="62">
        <f t="shared" si="4"/>
        <v>8.4309999999999992</v>
      </c>
      <c r="X31" s="62">
        <f t="shared" si="4"/>
        <v>9.3780000000000001</v>
      </c>
      <c r="Y31" s="62">
        <f t="shared" si="4"/>
        <v>8.5489999999999995</v>
      </c>
      <c r="Z31" s="63" t="str">
        <f t="shared" si="4"/>
        <v/>
      </c>
      <c r="AA31" s="64">
        <f>SUM(AA28:AA30)</f>
        <v>1036.95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60.3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60.3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60.3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60.3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17.620999999999999</v>
      </c>
      <c r="C51" s="88">
        <f t="shared" si="10"/>
        <v>15.42</v>
      </c>
      <c r="D51" s="88">
        <f t="shared" si="10"/>
        <v>13.620000000000001</v>
      </c>
      <c r="E51" s="88">
        <f t="shared" si="10"/>
        <v>12.866</v>
      </c>
      <c r="F51" s="88">
        <f t="shared" si="10"/>
        <v>18.228000000000002</v>
      </c>
      <c r="G51" s="88">
        <f t="shared" si="10"/>
        <v>30.001999999999999</v>
      </c>
      <c r="H51" s="88">
        <f t="shared" si="10"/>
        <v>36.692999999999998</v>
      </c>
      <c r="I51" s="88">
        <f t="shared" si="10"/>
        <v>130.26</v>
      </c>
      <c r="J51" s="88">
        <f t="shared" si="10"/>
        <v>141.923</v>
      </c>
      <c r="K51" s="88">
        <f t="shared" si="10"/>
        <v>141.471</v>
      </c>
      <c r="L51" s="88">
        <f t="shared" si="10"/>
        <v>112.28</v>
      </c>
      <c r="M51" s="88">
        <f t="shared" si="10"/>
        <v>95.807999999999993</v>
      </c>
      <c r="N51" s="88">
        <f t="shared" si="10"/>
        <v>25.003999999999998</v>
      </c>
      <c r="O51" s="88">
        <f t="shared" si="10"/>
        <v>21.015000000000001</v>
      </c>
      <c r="P51" s="88">
        <f t="shared" si="10"/>
        <v>14.358000000000001</v>
      </c>
      <c r="Q51" s="88">
        <f t="shared" si="10"/>
        <v>60.069000000000003</v>
      </c>
      <c r="R51" s="88">
        <f t="shared" si="10"/>
        <v>80.25</v>
      </c>
      <c r="S51" s="88">
        <f t="shared" si="10"/>
        <v>73.802999999999997</v>
      </c>
      <c r="T51" s="88">
        <f t="shared" si="10"/>
        <v>13.885999999999999</v>
      </c>
      <c r="U51" s="88">
        <f t="shared" si="10"/>
        <v>8.1679999999999993</v>
      </c>
      <c r="V51" s="88">
        <f t="shared" si="10"/>
        <v>8.1470000000000002</v>
      </c>
      <c r="W51" s="88">
        <f t="shared" si="10"/>
        <v>8.4310000000000009</v>
      </c>
      <c r="X51" s="88">
        <f t="shared" si="10"/>
        <v>9.3780000000000001</v>
      </c>
      <c r="Y51" s="88">
        <f t="shared" si="10"/>
        <v>8.5489999999999995</v>
      </c>
      <c r="Z51" s="89" t="str">
        <f t="shared" si="10"/>
        <v/>
      </c>
      <c r="AA51" s="105">
        <f>SUM(B51:Z51)</f>
        <v>1097.2499999999995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17.620999999999999</v>
      </c>
      <c r="C4" s="18">
        <v>15.419999999999998</v>
      </c>
      <c r="D4" s="18">
        <v>13.62</v>
      </c>
      <c r="E4" s="18">
        <v>12.866</v>
      </c>
      <c r="F4" s="18">
        <v>18.185000000000002</v>
      </c>
      <c r="G4" s="18">
        <v>30.002000000000002</v>
      </c>
      <c r="H4" s="18">
        <v>36.664999999999999</v>
      </c>
      <c r="I4" s="18">
        <v>130.30000000000001</v>
      </c>
      <c r="J4" s="18">
        <v>141.92099999999999</v>
      </c>
      <c r="K4" s="18">
        <v>141.5</v>
      </c>
      <c r="L4" s="18">
        <v>112.31399999999999</v>
      </c>
      <c r="M4" s="18">
        <v>95.808000000000007</v>
      </c>
      <c r="N4" s="18">
        <v>25.004000000000001</v>
      </c>
      <c r="O4" s="18">
        <v>21.015000000000001</v>
      </c>
      <c r="P4" s="18">
        <v>14.358000000000001</v>
      </c>
      <c r="Q4" s="18">
        <v>60.107999999999997</v>
      </c>
      <c r="R4" s="18">
        <v>80.260000000000005</v>
      </c>
      <c r="S4" s="18">
        <v>73.819999999999993</v>
      </c>
      <c r="T4" s="18">
        <v>13.884</v>
      </c>
      <c r="U4" s="18">
        <v>8.168000000000001</v>
      </c>
      <c r="V4" s="18">
        <v>8.1470000000000002</v>
      </c>
      <c r="W4" s="18">
        <v>8.4309999999999992</v>
      </c>
      <c r="X4" s="18">
        <v>9.3780000000000001</v>
      </c>
      <c r="Y4" s="18">
        <v>8.5489999999999995</v>
      </c>
      <c r="Z4" s="19"/>
      <c r="AA4" s="20">
        <f>SUM(B4:Z4)</f>
        <v>1097.3439999999996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196.62</v>
      </c>
      <c r="C7" s="28">
        <v>188.7</v>
      </c>
      <c r="D7" s="28">
        <v>165.51</v>
      </c>
      <c r="E7" s="28">
        <v>176.08</v>
      </c>
      <c r="F7" s="28">
        <v>189.96</v>
      </c>
      <c r="G7" s="28">
        <v>196.16</v>
      </c>
      <c r="H7" s="28">
        <v>244.9</v>
      </c>
      <c r="I7" s="28">
        <v>301</v>
      </c>
      <c r="J7" s="28">
        <v>320</v>
      </c>
      <c r="K7" s="28">
        <v>311.75</v>
      </c>
      <c r="L7" s="28">
        <v>229.28</v>
      </c>
      <c r="M7" s="28">
        <v>190</v>
      </c>
      <c r="N7" s="28">
        <v>192.05</v>
      </c>
      <c r="O7" s="28">
        <v>191.05</v>
      </c>
      <c r="P7" s="28">
        <v>240.97</v>
      </c>
      <c r="Q7" s="28">
        <v>274.86</v>
      </c>
      <c r="R7" s="28">
        <v>313.69</v>
      </c>
      <c r="S7" s="28">
        <v>360</v>
      </c>
      <c r="T7" s="28">
        <v>300</v>
      </c>
      <c r="U7" s="28">
        <v>264.77</v>
      </c>
      <c r="V7" s="28">
        <v>194.69</v>
      </c>
      <c r="W7" s="28">
        <v>191.8</v>
      </c>
      <c r="X7" s="28">
        <v>134.1</v>
      </c>
      <c r="Y7" s="28">
        <v>132.72</v>
      </c>
      <c r="Z7" s="29"/>
      <c r="AA7" s="30">
        <f>IF(SUM(B7:Z7)&lt;&gt;0,AVERAGEIF(B7:Z7,"&lt;&gt;"""),"")</f>
        <v>229.19416666666669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80</v>
      </c>
      <c r="M12" s="52">
        <v>80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17.620999999999999</v>
      </c>
      <c r="C14" s="57">
        <v>15.419999999999998</v>
      </c>
      <c r="D14" s="57">
        <v>13.62</v>
      </c>
      <c r="E14" s="57">
        <v>12.866</v>
      </c>
      <c r="F14" s="57">
        <v>1.8849999999999998</v>
      </c>
      <c r="G14" s="57">
        <v>13.702</v>
      </c>
      <c r="H14" s="57">
        <v>6.7649999999999997</v>
      </c>
      <c r="I14" s="57"/>
      <c r="J14" s="57"/>
      <c r="K14" s="57"/>
      <c r="L14" s="57">
        <v>32.314</v>
      </c>
      <c r="M14" s="57">
        <v>15.808</v>
      </c>
      <c r="N14" s="57">
        <v>25.004000000000001</v>
      </c>
      <c r="O14" s="57">
        <v>21.015000000000001</v>
      </c>
      <c r="P14" s="57">
        <v>14.358000000000001</v>
      </c>
      <c r="Q14" s="57"/>
      <c r="R14" s="57"/>
      <c r="S14" s="57"/>
      <c r="T14" s="57">
        <v>3.4209999999999998</v>
      </c>
      <c r="U14" s="57">
        <v>6.8879999999999999</v>
      </c>
      <c r="V14" s="57">
        <v>6.6370000000000005</v>
      </c>
      <c r="W14" s="57">
        <v>6.9859999999999998</v>
      </c>
      <c r="X14" s="57">
        <v>9.093</v>
      </c>
      <c r="Y14" s="57">
        <v>8.5489999999999995</v>
      </c>
      <c r="Z14" s="58"/>
      <c r="AA14" s="59">
        <f t="shared" si="0"/>
        <v>231.95199999999997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17.620999999999999</v>
      </c>
      <c r="C16" s="62">
        <f t="shared" ref="C16:Z16" si="1">IF(LEN(C$2)&gt;0,SUM(C10:C15),"")</f>
        <v>15.419999999999998</v>
      </c>
      <c r="D16" s="62">
        <f t="shared" si="1"/>
        <v>13.62</v>
      </c>
      <c r="E16" s="62">
        <f t="shared" si="1"/>
        <v>12.866</v>
      </c>
      <c r="F16" s="62">
        <f t="shared" si="1"/>
        <v>1.8849999999999998</v>
      </c>
      <c r="G16" s="62">
        <f t="shared" si="1"/>
        <v>13.702</v>
      </c>
      <c r="H16" s="62">
        <f t="shared" si="1"/>
        <v>6.7649999999999997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112.31399999999999</v>
      </c>
      <c r="M16" s="62">
        <f t="shared" si="1"/>
        <v>95.807999999999993</v>
      </c>
      <c r="N16" s="62">
        <f t="shared" si="1"/>
        <v>25.004000000000001</v>
      </c>
      <c r="O16" s="62">
        <f t="shared" si="1"/>
        <v>21.015000000000001</v>
      </c>
      <c r="P16" s="62">
        <f t="shared" si="1"/>
        <v>14.358000000000001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3.4209999999999998</v>
      </c>
      <c r="U16" s="62">
        <f t="shared" si="1"/>
        <v>6.8879999999999999</v>
      </c>
      <c r="V16" s="62">
        <f t="shared" si="1"/>
        <v>6.6370000000000005</v>
      </c>
      <c r="W16" s="62">
        <f t="shared" si="1"/>
        <v>6.9859999999999998</v>
      </c>
      <c r="X16" s="62">
        <f t="shared" si="1"/>
        <v>9.093</v>
      </c>
      <c r="Y16" s="62">
        <f t="shared" si="1"/>
        <v>8.5489999999999995</v>
      </c>
      <c r="Z16" s="63" t="str">
        <f t="shared" si="1"/>
        <v/>
      </c>
      <c r="AA16" s="64">
        <f>SUM(AA10:AA15)</f>
        <v>391.952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2.0209999999999999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2.0209999999999999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0.20799999999999999</v>
      </c>
      <c r="R21" s="81">
        <v>0.76</v>
      </c>
      <c r="S21" s="81">
        <v>0.52</v>
      </c>
      <c r="T21" s="81">
        <v>4.2629999999999999</v>
      </c>
      <c r="U21" s="81">
        <v>1.28</v>
      </c>
      <c r="V21" s="81">
        <v>1.51</v>
      </c>
      <c r="W21" s="81">
        <v>1.4450000000000001</v>
      </c>
      <c r="X21" s="81">
        <v>0.28500000000000003</v>
      </c>
      <c r="Y21" s="81"/>
      <c r="Z21" s="78"/>
      <c r="AA21" s="79">
        <f t="shared" si="2"/>
        <v>10.271000000000001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2.0209999999999999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0.20799999999999999</v>
      </c>
      <c r="R25" s="88">
        <f t="shared" si="3"/>
        <v>0.76</v>
      </c>
      <c r="S25" s="88">
        <f t="shared" si="3"/>
        <v>0.52</v>
      </c>
      <c r="T25" s="88">
        <f t="shared" si="3"/>
        <v>4.2629999999999999</v>
      </c>
      <c r="U25" s="88">
        <f t="shared" si="3"/>
        <v>1.28</v>
      </c>
      <c r="V25" s="88">
        <f t="shared" si="3"/>
        <v>1.51</v>
      </c>
      <c r="W25" s="88">
        <f t="shared" si="3"/>
        <v>1.4450000000000001</v>
      </c>
      <c r="X25" s="88">
        <f t="shared" si="3"/>
        <v>0.28500000000000003</v>
      </c>
      <c r="Y25" s="88">
        <f t="shared" si="3"/>
        <v>0</v>
      </c>
      <c r="Z25" s="89">
        <f t="shared" si="3"/>
        <v>0</v>
      </c>
      <c r="AA25" s="90">
        <f t="shared" si="3"/>
        <v>12.292000000000002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17.620999999999999</v>
      </c>
      <c r="C29" s="77">
        <v>15.42</v>
      </c>
      <c r="D29" s="77">
        <v>13.62</v>
      </c>
      <c r="E29" s="77">
        <v>12.866</v>
      </c>
      <c r="F29" s="77">
        <v>1.885</v>
      </c>
      <c r="G29" s="77">
        <v>13.702</v>
      </c>
      <c r="H29" s="77">
        <v>6.7649999999999997</v>
      </c>
      <c r="I29" s="77"/>
      <c r="J29" s="77">
        <v>2.0209999999999999</v>
      </c>
      <c r="K29" s="77"/>
      <c r="L29" s="77">
        <v>112.31399999999999</v>
      </c>
      <c r="M29" s="77">
        <v>95.808000000000007</v>
      </c>
      <c r="N29" s="77">
        <v>25.004000000000001</v>
      </c>
      <c r="O29" s="77">
        <v>21.015000000000001</v>
      </c>
      <c r="P29" s="77">
        <v>14.358000000000001</v>
      </c>
      <c r="Q29" s="77">
        <v>0.20799999999999999</v>
      </c>
      <c r="R29" s="77">
        <v>0.76</v>
      </c>
      <c r="S29" s="77">
        <v>0.52</v>
      </c>
      <c r="T29" s="77">
        <v>7.6840000000000002</v>
      </c>
      <c r="U29" s="77">
        <v>8.1679999999999993</v>
      </c>
      <c r="V29" s="77">
        <v>8.1470000000000002</v>
      </c>
      <c r="W29" s="77">
        <v>8.4309999999999992</v>
      </c>
      <c r="X29" s="77">
        <v>9.3780000000000001</v>
      </c>
      <c r="Y29" s="77">
        <v>8.5489999999999995</v>
      </c>
      <c r="Z29" s="78"/>
      <c r="AA29" s="79">
        <f>SUM(B29:Z29)</f>
        <v>404.24399999999997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17.620999999999999</v>
      </c>
      <c r="C31" s="62">
        <f t="shared" si="4"/>
        <v>15.42</v>
      </c>
      <c r="D31" s="62">
        <f t="shared" si="4"/>
        <v>13.62</v>
      </c>
      <c r="E31" s="62">
        <f t="shared" si="4"/>
        <v>12.866</v>
      </c>
      <c r="F31" s="62">
        <f t="shared" si="4"/>
        <v>1.885</v>
      </c>
      <c r="G31" s="62">
        <f t="shared" si="4"/>
        <v>13.702</v>
      </c>
      <c r="H31" s="62">
        <f t="shared" si="4"/>
        <v>6.7649999999999997</v>
      </c>
      <c r="I31" s="62">
        <f t="shared" si="4"/>
        <v>0</v>
      </c>
      <c r="J31" s="62">
        <f t="shared" si="4"/>
        <v>2.0209999999999999</v>
      </c>
      <c r="K31" s="62">
        <f t="shared" si="4"/>
        <v>0</v>
      </c>
      <c r="L31" s="62">
        <f t="shared" si="4"/>
        <v>112.31399999999999</v>
      </c>
      <c r="M31" s="62">
        <f t="shared" si="4"/>
        <v>95.808000000000007</v>
      </c>
      <c r="N31" s="62">
        <f t="shared" si="4"/>
        <v>25.004000000000001</v>
      </c>
      <c r="O31" s="62">
        <f t="shared" si="4"/>
        <v>21.015000000000001</v>
      </c>
      <c r="P31" s="62">
        <f t="shared" si="4"/>
        <v>14.358000000000001</v>
      </c>
      <c r="Q31" s="62">
        <f t="shared" si="4"/>
        <v>0.20799999999999999</v>
      </c>
      <c r="R31" s="62">
        <f t="shared" si="4"/>
        <v>0.76</v>
      </c>
      <c r="S31" s="62">
        <f t="shared" si="4"/>
        <v>0.52</v>
      </c>
      <c r="T31" s="62">
        <f t="shared" si="4"/>
        <v>7.6840000000000002</v>
      </c>
      <c r="U31" s="62">
        <f t="shared" si="4"/>
        <v>8.1679999999999993</v>
      </c>
      <c r="V31" s="62">
        <f t="shared" si="4"/>
        <v>8.1470000000000002</v>
      </c>
      <c r="W31" s="62">
        <f t="shared" si="4"/>
        <v>8.4309999999999992</v>
      </c>
      <c r="X31" s="62">
        <f t="shared" si="4"/>
        <v>9.3780000000000001</v>
      </c>
      <c r="Y31" s="62">
        <f t="shared" si="4"/>
        <v>8.5489999999999995</v>
      </c>
      <c r="Z31" s="63">
        <f t="shared" si="4"/>
        <v>0</v>
      </c>
      <c r="AA31" s="64">
        <f t="shared" si="4"/>
        <v>404.24399999999997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16.3</v>
      </c>
      <c r="G38" s="99">
        <v>16.3</v>
      </c>
      <c r="H38" s="99">
        <v>29.9</v>
      </c>
      <c r="I38" s="99">
        <v>130.30000000000001</v>
      </c>
      <c r="J38" s="99">
        <v>139.9</v>
      </c>
      <c r="K38" s="99">
        <v>141.5</v>
      </c>
      <c r="L38" s="99"/>
      <c r="M38" s="99"/>
      <c r="N38" s="99"/>
      <c r="O38" s="99"/>
      <c r="P38" s="99"/>
      <c r="Q38" s="99">
        <v>59.9</v>
      </c>
      <c r="R38" s="99">
        <v>79.5</v>
      </c>
      <c r="S38" s="99">
        <v>73.3</v>
      </c>
      <c r="T38" s="99">
        <v>6.2</v>
      </c>
      <c r="U38" s="99"/>
      <c r="V38" s="99"/>
      <c r="W38" s="99"/>
      <c r="X38" s="99"/>
      <c r="Y38" s="99"/>
      <c r="Z38" s="100"/>
      <c r="AA38" s="79">
        <f t="shared" si="5"/>
        <v>693.1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16.3</v>
      </c>
      <c r="G39" s="88">
        <f t="shared" si="6"/>
        <v>16.3</v>
      </c>
      <c r="H39" s="88">
        <f t="shared" si="6"/>
        <v>29.9</v>
      </c>
      <c r="I39" s="88">
        <f t="shared" si="6"/>
        <v>130.30000000000001</v>
      </c>
      <c r="J39" s="88">
        <f t="shared" si="6"/>
        <v>139.9</v>
      </c>
      <c r="K39" s="88">
        <f t="shared" si="6"/>
        <v>141.5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59.9</v>
      </c>
      <c r="R39" s="88">
        <f t="shared" si="6"/>
        <v>79.5</v>
      </c>
      <c r="S39" s="88">
        <f t="shared" si="6"/>
        <v>73.3</v>
      </c>
      <c r="T39" s="88">
        <f t="shared" si="6"/>
        <v>6.2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16.3</v>
      </c>
      <c r="G46" s="99">
        <v>16.3</v>
      </c>
      <c r="H46" s="99">
        <v>29.9</v>
      </c>
      <c r="I46" s="99">
        <v>130.30000000000001</v>
      </c>
      <c r="J46" s="99">
        <v>139.9</v>
      </c>
      <c r="K46" s="99">
        <v>141.5</v>
      </c>
      <c r="L46" s="99"/>
      <c r="M46" s="99"/>
      <c r="N46" s="99"/>
      <c r="O46" s="99"/>
      <c r="P46" s="99"/>
      <c r="Q46" s="99">
        <v>59.9</v>
      </c>
      <c r="R46" s="99">
        <v>79.5</v>
      </c>
      <c r="S46" s="99">
        <v>73.3</v>
      </c>
      <c r="T46" s="99">
        <v>6.2</v>
      </c>
      <c r="U46" s="99"/>
      <c r="V46" s="99"/>
      <c r="W46" s="99"/>
      <c r="X46" s="99"/>
      <c r="Y46" s="99"/>
      <c r="Z46" s="100"/>
      <c r="AA46" s="79">
        <f t="shared" si="7"/>
        <v>693.1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16.3</v>
      </c>
      <c r="G48" s="88">
        <f t="shared" si="8"/>
        <v>16.3</v>
      </c>
      <c r="H48" s="88">
        <f t="shared" si="8"/>
        <v>29.9</v>
      </c>
      <c r="I48" s="88">
        <f t="shared" si="8"/>
        <v>130.30000000000001</v>
      </c>
      <c r="J48" s="88">
        <f t="shared" si="8"/>
        <v>139.9</v>
      </c>
      <c r="K48" s="88">
        <f t="shared" si="8"/>
        <v>141.5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59.9</v>
      </c>
      <c r="R48" s="88">
        <f t="shared" si="8"/>
        <v>79.5</v>
      </c>
      <c r="S48" s="88">
        <f t="shared" si="8"/>
        <v>73.3</v>
      </c>
      <c r="T48" s="88">
        <f t="shared" si="8"/>
        <v>6.2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17.620999999999999</v>
      </c>
      <c r="C51" s="88">
        <f t="shared" si="10"/>
        <v>15.419999999999998</v>
      </c>
      <c r="D51" s="88">
        <f t="shared" si="10"/>
        <v>13.62</v>
      </c>
      <c r="E51" s="88">
        <f t="shared" si="10"/>
        <v>12.866</v>
      </c>
      <c r="F51" s="88">
        <f t="shared" si="10"/>
        <v>18.185000000000002</v>
      </c>
      <c r="G51" s="88">
        <f t="shared" si="10"/>
        <v>30.002000000000002</v>
      </c>
      <c r="H51" s="88">
        <f t="shared" si="10"/>
        <v>36.664999999999999</v>
      </c>
      <c r="I51" s="88">
        <f t="shared" si="10"/>
        <v>130.30000000000001</v>
      </c>
      <c r="J51" s="88">
        <f t="shared" si="10"/>
        <v>141.92099999999999</v>
      </c>
      <c r="K51" s="88">
        <f t="shared" si="10"/>
        <v>141.5</v>
      </c>
      <c r="L51" s="88">
        <f t="shared" si="10"/>
        <v>112.31399999999999</v>
      </c>
      <c r="M51" s="88">
        <f t="shared" si="10"/>
        <v>95.807999999999993</v>
      </c>
      <c r="N51" s="88">
        <f t="shared" si="10"/>
        <v>25.004000000000001</v>
      </c>
      <c r="O51" s="88">
        <f t="shared" si="10"/>
        <v>21.015000000000001</v>
      </c>
      <c r="P51" s="88">
        <f t="shared" si="10"/>
        <v>14.358000000000001</v>
      </c>
      <c r="Q51" s="88">
        <f t="shared" si="10"/>
        <v>60.107999999999997</v>
      </c>
      <c r="R51" s="88">
        <f t="shared" si="10"/>
        <v>80.260000000000005</v>
      </c>
      <c r="S51" s="88">
        <f t="shared" si="10"/>
        <v>73.819999999999993</v>
      </c>
      <c r="T51" s="88">
        <f t="shared" si="10"/>
        <v>13.884</v>
      </c>
      <c r="U51" s="88">
        <f t="shared" si="10"/>
        <v>8.1679999999999993</v>
      </c>
      <c r="V51" s="88">
        <f t="shared" si="10"/>
        <v>8.1470000000000002</v>
      </c>
      <c r="W51" s="88">
        <f t="shared" si="10"/>
        <v>8.4309999999999992</v>
      </c>
      <c r="X51" s="88">
        <f t="shared" si="10"/>
        <v>9.3780000000000001</v>
      </c>
      <c r="Y51" s="88">
        <f t="shared" si="10"/>
        <v>8.5489999999999995</v>
      </c>
      <c r="Z51" s="89">
        <f t="shared" si="10"/>
        <v>0</v>
      </c>
      <c r="AA51" s="105">
        <f>SUM(B51:Z51)</f>
        <v>1097.3439999999996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16.3</v>
      </c>
      <c r="G4" s="18">
        <v>16.3</v>
      </c>
      <c r="H4" s="18">
        <v>29.9</v>
      </c>
      <c r="I4" s="18">
        <v>130.30000000000001</v>
      </c>
      <c r="J4" s="18">
        <v>139.9</v>
      </c>
      <c r="K4" s="18">
        <v>141.5</v>
      </c>
      <c r="L4" s="18">
        <v>-60.3</v>
      </c>
      <c r="M4" s="18"/>
      <c r="N4" s="18"/>
      <c r="O4" s="18"/>
      <c r="P4" s="18"/>
      <c r="Q4" s="18">
        <v>59.9</v>
      </c>
      <c r="R4" s="18">
        <v>79.5</v>
      </c>
      <c r="S4" s="18">
        <v>73.3</v>
      </c>
      <c r="T4" s="18">
        <v>6.2</v>
      </c>
      <c r="U4" s="18"/>
      <c r="V4" s="18"/>
      <c r="W4" s="18"/>
      <c r="X4" s="18"/>
      <c r="Y4" s="18"/>
      <c r="Z4" s="19"/>
      <c r="AA4" s="112">
        <f>SUM(B4:Z4)</f>
        <v>632.79999999999995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196.62</v>
      </c>
      <c r="C7" s="118">
        <v>188.7</v>
      </c>
      <c r="D7" s="118">
        <v>165.51</v>
      </c>
      <c r="E7" s="118">
        <v>176.08</v>
      </c>
      <c r="F7" s="118">
        <v>189.96</v>
      </c>
      <c r="G7" s="118">
        <v>196.16</v>
      </c>
      <c r="H7" s="118">
        <v>244.9</v>
      </c>
      <c r="I7" s="118">
        <v>301</v>
      </c>
      <c r="J7" s="118">
        <v>320</v>
      </c>
      <c r="K7" s="118">
        <v>311.75</v>
      </c>
      <c r="L7" s="118">
        <v>229.28</v>
      </c>
      <c r="M7" s="118">
        <v>190</v>
      </c>
      <c r="N7" s="118">
        <v>192.05</v>
      </c>
      <c r="O7" s="118">
        <v>191.05</v>
      </c>
      <c r="P7" s="118">
        <v>240.97</v>
      </c>
      <c r="Q7" s="118">
        <v>274.86</v>
      </c>
      <c r="R7" s="118">
        <v>313.69</v>
      </c>
      <c r="S7" s="118">
        <v>360</v>
      </c>
      <c r="T7" s="118">
        <v>300</v>
      </c>
      <c r="U7" s="118">
        <v>264.77</v>
      </c>
      <c r="V7" s="118">
        <v>194.69</v>
      </c>
      <c r="W7" s="118">
        <v>191.8</v>
      </c>
      <c r="X7" s="118">
        <v>134.1</v>
      </c>
      <c r="Y7" s="118">
        <v>132.72</v>
      </c>
      <c r="Z7" s="119"/>
      <c r="AA7" s="120">
        <f>IF(SUM(B7:Z7)&lt;&gt;0,AVERAGEIF(B7:Z7,"&lt;&gt;"""),"")</f>
        <v>229.19416666666669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60.3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60.3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60.3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16.3</v>
      </c>
      <c r="G23" s="134">
        <v>16.3</v>
      </c>
      <c r="H23" s="134">
        <v>29.9</v>
      </c>
      <c r="I23" s="134">
        <v>130.30000000000001</v>
      </c>
      <c r="J23" s="134">
        <v>139.9</v>
      </c>
      <c r="K23" s="134">
        <v>141.5</v>
      </c>
      <c r="L23" s="134"/>
      <c r="M23" s="134"/>
      <c r="N23" s="134"/>
      <c r="O23" s="134"/>
      <c r="P23" s="134"/>
      <c r="Q23" s="134">
        <v>59.9</v>
      </c>
      <c r="R23" s="134">
        <v>79.5</v>
      </c>
      <c r="S23" s="134">
        <v>73.3</v>
      </c>
      <c r="T23" s="134">
        <v>6.2</v>
      </c>
      <c r="U23" s="134"/>
      <c r="V23" s="134"/>
      <c r="W23" s="134"/>
      <c r="X23" s="134"/>
      <c r="Y23" s="134"/>
      <c r="Z23" s="132"/>
      <c r="AA23" s="133">
        <f t="shared" si="2"/>
        <v>693.1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16.3</v>
      </c>
      <c r="G24" s="136">
        <f t="shared" si="3"/>
        <v>16.3</v>
      </c>
      <c r="H24" s="136">
        <f t="shared" si="3"/>
        <v>29.9</v>
      </c>
      <c r="I24" s="136">
        <f t="shared" si="3"/>
        <v>130.30000000000001</v>
      </c>
      <c r="J24" s="136">
        <f t="shared" si="3"/>
        <v>139.9</v>
      </c>
      <c r="K24" s="136">
        <f t="shared" si="3"/>
        <v>141.5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59.9</v>
      </c>
      <c r="R24" s="136">
        <f t="shared" si="3"/>
        <v>79.5</v>
      </c>
      <c r="S24" s="136">
        <f t="shared" si="3"/>
        <v>73.3</v>
      </c>
      <c r="T24" s="136">
        <f t="shared" si="3"/>
        <v>6.2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693.1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2021-12-08T21:18:05Z</dcterms:created>
  <dcterms:modified xsi:type="dcterms:W3CDTF">2021-12-08T21:18:06Z</dcterms:modified>
</cp:coreProperties>
</file>