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<sst xmlns="http://schemas.openxmlformats.org/spreadsheetml/2006/main" count="117" uniqueCount="53">
  <si>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07/12/2021 23:14:49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</si>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</sst>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30.47</c:v>
                </c:pt>
                <c:pt idx="4">
                  <c:v>4</c:v>
                </c:pt>
                <c:pt idx="5">
                  <c:v>41.301000000000002</c:v>
                </c:pt>
                <c:pt idx="6">
                  <c:v>12</c:v>
                </c:pt>
                <c:pt idx="8">
                  <c:v>2.556</c:v>
                </c:pt>
                <c:pt idx="9">
                  <c:v>2.1589999999999998</c:v>
                </c:pt>
                <c:pt idx="10">
                  <c:v>6.9829999999999997</c:v>
                </c:pt>
                <c:pt idx="11">
                  <c:v>5.9459999999999997</c:v>
                </c:pt>
                <c:pt idx="15">
                  <c:v>39.6</c:v>
                </c:pt>
                <c:pt idx="16">
                  <c:v>2.2170000000000001</c:v>
                </c:pt>
                <c:pt idx="17">
                  <c:v>21.111000000000001</c:v>
                </c:pt>
                <c:pt idx="18">
                  <c:v>21.824999999999999</c:v>
                </c:pt>
                <c:pt idx="19">
                  <c:v>21.286999999999999</c:v>
                </c:pt>
                <c:pt idx="20">
                  <c:v>78.5</c:v>
                </c:pt>
                <c:pt idx="21">
                  <c:v>23.609000000000002</c:v>
                </c:pt>
                <c:pt idx="22">
                  <c:v>16</c:v>
                </c:pt>
                <c:pt idx="23">
                  <c:v>7.1820000000000004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54.8</c:v>
                </c:pt>
                <c:pt idx="13">
                  <c:v>18.3</c:v>
                </c:pt>
                <c:pt idx="14">
                  <c:v>21.9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1.02</c:v>
                </c:pt>
                <c:pt idx="1">
                  <c:v>1.57</c:v>
                </c:pt>
                <c:pt idx="2">
                  <c:v>3.7370000000000001</c:v>
                </c:pt>
                <c:pt idx="4">
                  <c:v>8.8930000000000007</c:v>
                </c:pt>
                <c:pt idx="5">
                  <c:v>1.8</c:v>
                </c:pt>
                <c:pt idx="6">
                  <c:v>23.512999999999998</c:v>
                </c:pt>
                <c:pt idx="8">
                  <c:v>8.8009999999999984</c:v>
                </c:pt>
                <c:pt idx="15">
                  <c:v>16.044</c:v>
                </c:pt>
                <c:pt idx="17">
                  <c:v>15.890000000000002</c:v>
                </c:pt>
                <c:pt idx="18">
                  <c:v>22.277000000000001</c:v>
                </c:pt>
                <c:pt idx="19">
                  <c:v>24.721</c:v>
                </c:pt>
                <c:pt idx="20">
                  <c:v>35.671999999999997</c:v>
                </c:pt>
                <c:pt idx="21">
                  <c:v>16.590000000000003</c:v>
                </c:pt>
                <c:pt idx="22">
                  <c:v>20.073</c:v>
                </c:pt>
                <c:pt idx="23">
                  <c:v>5.4870000000000001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5">
                  <c:v>26</c:v>
                </c:pt>
                <c:pt idx="16">
                  <c:v>26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0901624"/>
        <c:axId val="470902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35.68</c:v>
                </c:pt>
                <c:pt idx="1">
                  <c:v>33.562999999999995</c:v>
                </c:pt>
                <c:pt idx="2">
                  <c:v>66.013000000000005</c:v>
                </c:pt>
                <c:pt idx="3">
                  <c:v>32.067999999999998</c:v>
                </c:pt>
                <c:pt idx="4">
                  <c:v>45.244</c:v>
                </c:pt>
                <c:pt idx="5">
                  <c:v>50.670999999999999</c:v>
                </c:pt>
                <c:pt idx="6">
                  <c:v>43.041999999999994</c:v>
                </c:pt>
                <c:pt idx="7">
                  <c:v>35.802</c:v>
                </c:pt>
                <c:pt idx="8">
                  <c:v>46.460000000000008</c:v>
                </c:pt>
                <c:pt idx="9">
                  <c:v>37.278000000000006</c:v>
                </c:pt>
                <c:pt idx="10">
                  <c:v>42.520999999999994</c:v>
                </c:pt>
                <c:pt idx="11">
                  <c:v>41.811</c:v>
                </c:pt>
                <c:pt idx="12">
                  <c:v>54.841999999999992</c:v>
                </c:pt>
                <c:pt idx="13">
                  <c:v>18.308</c:v>
                </c:pt>
                <c:pt idx="14">
                  <c:v>21.927</c:v>
                </c:pt>
                <c:pt idx="15">
                  <c:v>81.694000000000003</c:v>
                </c:pt>
                <c:pt idx="16">
                  <c:v>28.217000000000002</c:v>
                </c:pt>
                <c:pt idx="17">
                  <c:v>37</c:v>
                </c:pt>
                <c:pt idx="18">
                  <c:v>44.1</c:v>
                </c:pt>
                <c:pt idx="19">
                  <c:v>46</c:v>
                </c:pt>
                <c:pt idx="20">
                  <c:v>114.149</c:v>
                </c:pt>
                <c:pt idx="21">
                  <c:v>40.151000000000003</c:v>
                </c:pt>
                <c:pt idx="22">
                  <c:v>36.029000000000003</c:v>
                </c:pt>
                <c:pt idx="23">
                  <c:v>38.695999999999998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901624"/>
        <c:axId val="470902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179.53</c:v>
                </c:pt>
                <c:pt idx="1">
                  <c:v>180.3</c:v>
                </c:pt>
                <c:pt idx="2">
                  <c:v>191.4</c:v>
                </c:pt>
                <c:pt idx="3">
                  <c:v>161.22</c:v>
                </c:pt>
                <c:pt idx="4">
                  <c:v>187</c:v>
                </c:pt>
                <c:pt idx="5">
                  <c:v>194.69</c:v>
                </c:pt>
                <c:pt idx="6">
                  <c:v>240</c:v>
                </c:pt>
                <c:pt idx="7">
                  <c:v>225.7</c:v>
                </c:pt>
                <c:pt idx="8">
                  <c:v>270</c:v>
                </c:pt>
                <c:pt idx="9">
                  <c:v>256.92</c:v>
                </c:pt>
                <c:pt idx="10">
                  <c:v>227</c:v>
                </c:pt>
                <c:pt idx="11">
                  <c:v>230</c:v>
                </c:pt>
                <c:pt idx="12">
                  <c:v>204.64</c:v>
                </c:pt>
                <c:pt idx="13">
                  <c:v>223.21</c:v>
                </c:pt>
                <c:pt idx="14">
                  <c:v>234.88</c:v>
                </c:pt>
                <c:pt idx="15">
                  <c:v>257.56</c:v>
                </c:pt>
                <c:pt idx="16">
                  <c:v>279</c:v>
                </c:pt>
                <c:pt idx="17">
                  <c:v>293</c:v>
                </c:pt>
                <c:pt idx="18">
                  <c:v>294.2</c:v>
                </c:pt>
                <c:pt idx="19">
                  <c:v>287.56</c:v>
                </c:pt>
                <c:pt idx="20">
                  <c:v>260.35000000000002</c:v>
                </c:pt>
                <c:pt idx="21">
                  <c:v>235</c:v>
                </c:pt>
                <c:pt idx="22">
                  <c:v>243.25</c:v>
                </c:pt>
                <c:pt idx="23">
                  <c:v>200.33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902800"/>
        <c:axId val="470902408"/>
      </c:lineChart>
      <c:catAx>
        <c:axId val="470901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902016"/>
        <c:crosses val="autoZero"/>
        <c:auto val="1"/>
        <c:lblAlgn val="ctr"/>
        <c:lblOffset val="100"/>
        <c:noMultiLvlLbl val="0"/>
      </c:catAx>
      <c:valAx>
        <c:axId val="47090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901624"/>
        <c:crosses val="autoZero"/>
        <c:crossBetween val="between"/>
      </c:valAx>
      <c:valAx>
        <c:axId val="470902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902800"/>
        <c:crosses val="max"/>
        <c:crossBetween val="between"/>
      </c:valAx>
      <c:catAx>
        <c:axId val="470902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902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35.68</v>
      </c>
      <c r="C4" s="18">
        <v>33.563000000000002</v>
      </c>
      <c r="D4" s="18">
        <v>66.012999999999991</v>
      </c>
      <c r="E4" s="18">
        <v>32.067999999999998</v>
      </c>
      <c r="F4" s="18">
        <v>45.201999999999998</v>
      </c>
      <c r="G4" s="18">
        <v>50.670999999999999</v>
      </c>
      <c r="H4" s="18">
        <v>43.073999999999998</v>
      </c>
      <c r="I4" s="18">
        <v>35.793999999999997</v>
      </c>
      <c r="J4" s="18">
        <v>46.46</v>
      </c>
      <c r="K4" s="18">
        <v>37.262999999999998</v>
      </c>
      <c r="L4" s="18">
        <v>42.521000000000001</v>
      </c>
      <c r="M4" s="18">
        <v>41.811</v>
      </c>
      <c r="N4" s="18">
        <v>54.8</v>
      </c>
      <c r="O4" s="18">
        <v>18.3</v>
      </c>
      <c r="P4" s="18">
        <v>21.9</v>
      </c>
      <c r="Q4" s="18">
        <v>81.643999999999991</v>
      </c>
      <c r="R4" s="18">
        <v>28.216999999999999</v>
      </c>
      <c r="S4" s="18">
        <v>37.000999999999991</v>
      </c>
      <c r="T4" s="18">
        <v>44.102000000000004</v>
      </c>
      <c r="U4" s="18">
        <v>46.008000000000003</v>
      </c>
      <c r="V4" s="18">
        <v>114.17200000000003</v>
      </c>
      <c r="W4" s="18">
        <v>40.198999999999998</v>
      </c>
      <c r="X4" s="18">
        <v>36.073</v>
      </c>
      <c r="Y4" s="18">
        <v>38.669000000000004</v>
      </c>
      <c r="Z4" s="19"/>
      <c r="AA4" s="20">
        <f>SUM(B4:Z4)</f>
        <v>1071.2049999999999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179.53</v>
      </c>
      <c r="C7" s="28">
        <v>180.3</v>
      </c>
      <c r="D7" s="28">
        <v>191.4</v>
      </c>
      <c r="E7" s="28">
        <v>161.22</v>
      </c>
      <c r="F7" s="28">
        <v>187</v>
      </c>
      <c r="G7" s="28">
        <v>194.69</v>
      </c>
      <c r="H7" s="28">
        <v>240</v>
      </c>
      <c r="I7" s="28">
        <v>225.7</v>
      </c>
      <c r="J7" s="28">
        <v>270</v>
      </c>
      <c r="K7" s="28">
        <v>256.92</v>
      </c>
      <c r="L7" s="28">
        <v>227</v>
      </c>
      <c r="M7" s="28">
        <v>230</v>
      </c>
      <c r="N7" s="28">
        <v>204.64</v>
      </c>
      <c r="O7" s="28">
        <v>223.21</v>
      </c>
      <c r="P7" s="28">
        <v>234.88</v>
      </c>
      <c r="Q7" s="28">
        <v>257.56</v>
      </c>
      <c r="R7" s="28">
        <v>279</v>
      </c>
      <c r="S7" s="28">
        <v>293</v>
      </c>
      <c r="T7" s="28">
        <v>294.2</v>
      </c>
      <c r="U7" s="28">
        <v>287.56</v>
      </c>
      <c r="V7" s="28">
        <v>260.35000000000002</v>
      </c>
      <c r="W7" s="28">
        <v>235</v>
      </c>
      <c r="X7" s="28">
        <v>243.25</v>
      </c>
      <c r="Y7" s="28">
        <v>200.33</v>
      </c>
      <c r="Z7" s="29"/>
      <c r="AA7" s="30">
        <f>IF(SUM(B7:Z7)&lt;&gt;0,AVERAGEIF(B7:Z7,"&lt;&gt;"""),"")</f>
        <v>231.53083333333336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30.47</v>
      </c>
      <c r="E12" s="52"/>
      <c r="F12" s="52">
        <v>4</v>
      </c>
      <c r="G12" s="52">
        <v>41.301000000000002</v>
      </c>
      <c r="H12" s="52">
        <v>12</v>
      </c>
      <c r="I12" s="52"/>
      <c r="J12" s="52">
        <v>2.556</v>
      </c>
      <c r="K12" s="52">
        <v>2.1589999999999998</v>
      </c>
      <c r="L12" s="52">
        <v>6.9829999999999997</v>
      </c>
      <c r="M12" s="52">
        <v>5.9459999999999997</v>
      </c>
      <c r="N12" s="52"/>
      <c r="O12" s="52"/>
      <c r="P12" s="52"/>
      <c r="Q12" s="52">
        <v>39.6</v>
      </c>
      <c r="R12" s="52">
        <v>2.2170000000000001</v>
      </c>
      <c r="S12" s="52">
        <v>21.111000000000001</v>
      </c>
      <c r="T12" s="52">
        <v>21.824999999999999</v>
      </c>
      <c r="U12" s="52">
        <v>21.286999999999999</v>
      </c>
      <c r="V12" s="52">
        <v>78.5</v>
      </c>
      <c r="W12" s="52">
        <v>23.609000000000002</v>
      </c>
      <c r="X12" s="52">
        <v>16</v>
      </c>
      <c r="Y12" s="52">
        <v>7.1820000000000004</v>
      </c>
      <c r="Z12" s="53"/>
      <c r="AA12" s="54">
        <f t="shared" si="0"/>
        <v>336.74600000000004</v>
      </c>
    </row>
    <row r="13" spans="1:27" ht="24.95" customHeight="1" x14ac:dyDescent="0.2">
      <c r="A13" s="50" t="s">
        <v>9</v>
      </c>
      <c r="B13" s="51">
        <v>26</v>
      </c>
      <c r="C13" s="52">
        <v>26</v>
      </c>
      <c r="D13" s="52">
        <v>26</v>
      </c>
      <c r="E13" s="52">
        <v>26</v>
      </c>
      <c r="F13" s="52">
        <v>26</v>
      </c>
      <c r="G13" s="52"/>
      <c r="H13" s="52"/>
      <c r="I13" s="52">
        <v>26</v>
      </c>
      <c r="J13" s="52">
        <v>26</v>
      </c>
      <c r="K13" s="52">
        <v>26</v>
      </c>
      <c r="L13" s="52">
        <v>26</v>
      </c>
      <c r="M13" s="52">
        <v>26</v>
      </c>
      <c r="N13" s="52"/>
      <c r="O13" s="52"/>
      <c r="P13" s="52"/>
      <c r="Q13" s="52">
        <v>26</v>
      </c>
      <c r="R13" s="52">
        <v>26</v>
      </c>
      <c r="S13" s="52"/>
      <c r="T13" s="52"/>
      <c r="U13" s="52"/>
      <c r="V13" s="52"/>
      <c r="W13" s="52"/>
      <c r="X13" s="52"/>
      <c r="Y13" s="52">
        <v>26</v>
      </c>
      <c r="Z13" s="53"/>
      <c r="AA13" s="54">
        <f t="shared" si="0"/>
        <v>338</v>
      </c>
    </row>
    <row r="14" spans="1:27" ht="24.95" customHeight="1" x14ac:dyDescent="0.2">
      <c r="A14" s="55" t="s">
        <v>10</v>
      </c>
      <c r="B14" s="56">
        <v>1.02</v>
      </c>
      <c r="C14" s="57">
        <v>1.57</v>
      </c>
      <c r="D14" s="57">
        <v>3.7370000000000001</v>
      </c>
      <c r="E14" s="57"/>
      <c r="F14" s="57">
        <v>8.8930000000000007</v>
      </c>
      <c r="G14" s="57">
        <v>1.8</v>
      </c>
      <c r="H14" s="57">
        <v>23.512999999999998</v>
      </c>
      <c r="I14" s="57"/>
      <c r="J14" s="57">
        <v>8.8009999999999984</v>
      </c>
      <c r="K14" s="57"/>
      <c r="L14" s="57"/>
      <c r="M14" s="57"/>
      <c r="N14" s="57"/>
      <c r="O14" s="57"/>
      <c r="P14" s="57"/>
      <c r="Q14" s="57">
        <v>16.044</v>
      </c>
      <c r="R14" s="57"/>
      <c r="S14" s="57">
        <v>15.890000000000002</v>
      </c>
      <c r="T14" s="57">
        <v>22.277000000000001</v>
      </c>
      <c r="U14" s="57">
        <v>24.721</v>
      </c>
      <c r="V14" s="57">
        <v>35.671999999999997</v>
      </c>
      <c r="W14" s="57">
        <v>16.590000000000003</v>
      </c>
      <c r="X14" s="57">
        <v>20.073</v>
      </c>
      <c r="Y14" s="57">
        <v>5.4870000000000001</v>
      </c>
      <c r="Z14" s="58"/>
      <c r="AA14" s="59">
        <f t="shared" si="0"/>
        <v>206.08799999999999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27.02</v>
      </c>
      <c r="C16" s="62">
        <f t="shared" ref="C16:Z16" si="1">IF(LEN(C$2)&gt;0,SUM(C10:C15),"")</f>
        <v>27.57</v>
      </c>
      <c r="D16" s="62">
        <f t="shared" si="1"/>
        <v>60.207000000000001</v>
      </c>
      <c r="E16" s="62">
        <f t="shared" si="1"/>
        <v>26</v>
      </c>
      <c r="F16" s="62">
        <f t="shared" si="1"/>
        <v>38.893000000000001</v>
      </c>
      <c r="G16" s="62">
        <f t="shared" si="1"/>
        <v>43.100999999999999</v>
      </c>
      <c r="H16" s="62">
        <f t="shared" si="1"/>
        <v>35.512999999999998</v>
      </c>
      <c r="I16" s="62">
        <f t="shared" si="1"/>
        <v>26</v>
      </c>
      <c r="J16" s="62">
        <f t="shared" si="1"/>
        <v>37.356999999999999</v>
      </c>
      <c r="K16" s="62">
        <f t="shared" si="1"/>
        <v>28.158999999999999</v>
      </c>
      <c r="L16" s="62">
        <f t="shared" si="1"/>
        <v>32.982999999999997</v>
      </c>
      <c r="M16" s="62">
        <f t="shared" si="1"/>
        <v>31.945999999999998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81.643999999999991</v>
      </c>
      <c r="R16" s="62">
        <f t="shared" si="1"/>
        <v>28.216999999999999</v>
      </c>
      <c r="S16" s="62">
        <f t="shared" si="1"/>
        <v>37.001000000000005</v>
      </c>
      <c r="T16" s="62">
        <f t="shared" si="1"/>
        <v>44.102000000000004</v>
      </c>
      <c r="U16" s="62">
        <f t="shared" si="1"/>
        <v>46.007999999999996</v>
      </c>
      <c r="V16" s="62">
        <f t="shared" si="1"/>
        <v>114.172</v>
      </c>
      <c r="W16" s="62">
        <f t="shared" si="1"/>
        <v>40.199000000000005</v>
      </c>
      <c r="X16" s="62">
        <f t="shared" si="1"/>
        <v>36.073</v>
      </c>
      <c r="Y16" s="62">
        <f t="shared" si="1"/>
        <v>38.669000000000004</v>
      </c>
      <c r="Z16" s="63" t="str">
        <f t="shared" si="1"/>
        <v/>
      </c>
      <c r="AA16" s="64">
        <f>SUM(AA10:AA15)</f>
        <v>880.83400000000006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2.5539999999999998</v>
      </c>
      <c r="C20" s="77">
        <v>2.5430000000000001</v>
      </c>
      <c r="D20" s="77">
        <v>2.5430000000000001</v>
      </c>
      <c r="E20" s="77">
        <v>2.5790000000000002</v>
      </c>
      <c r="F20" s="77">
        <v>2.6579999999999999</v>
      </c>
      <c r="G20" s="77">
        <v>3.1110000000000002</v>
      </c>
      <c r="H20" s="77">
        <v>3.8660000000000001</v>
      </c>
      <c r="I20" s="77">
        <v>4.4710000000000001</v>
      </c>
      <c r="J20" s="77">
        <v>4.6449999999999996</v>
      </c>
      <c r="K20" s="77">
        <v>4.7649999999999997</v>
      </c>
      <c r="L20" s="77">
        <v>4.7610000000000001</v>
      </c>
      <c r="M20" s="77">
        <v>4.7489999999999997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43.245000000000005</v>
      </c>
    </row>
    <row r="21" spans="1:27" ht="24.95" customHeight="1" x14ac:dyDescent="0.2">
      <c r="A21" s="75" t="s">
        <v>16</v>
      </c>
      <c r="B21" s="80">
        <v>6.1059999999999999</v>
      </c>
      <c r="C21" s="81">
        <v>3.45</v>
      </c>
      <c r="D21" s="81">
        <v>3.2629999999999999</v>
      </c>
      <c r="E21" s="81">
        <v>3.4889999999999999</v>
      </c>
      <c r="F21" s="81">
        <v>3.6509999999999998</v>
      </c>
      <c r="G21" s="81">
        <v>4.4590000000000005</v>
      </c>
      <c r="H21" s="81">
        <v>3.6949999999999998</v>
      </c>
      <c r="I21" s="81">
        <v>5.3230000000000004</v>
      </c>
      <c r="J21" s="81">
        <v>4.4580000000000002</v>
      </c>
      <c r="K21" s="81">
        <v>4.3390000000000004</v>
      </c>
      <c r="L21" s="81">
        <v>4.7770000000000001</v>
      </c>
      <c r="M21" s="81">
        <v>5.1159999999999997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52.125999999999998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8.66</v>
      </c>
      <c r="C25" s="88">
        <f t="shared" ref="C25:Z25" si="3">IF(LEN(C$2)&gt;0,SUM(C19:C24),"")</f>
        <v>5.9930000000000003</v>
      </c>
      <c r="D25" s="88">
        <f t="shared" si="3"/>
        <v>5.806</v>
      </c>
      <c r="E25" s="88">
        <f t="shared" si="3"/>
        <v>6.0679999999999996</v>
      </c>
      <c r="F25" s="88">
        <f t="shared" si="3"/>
        <v>6.3089999999999993</v>
      </c>
      <c r="G25" s="88">
        <f t="shared" si="3"/>
        <v>7.57</v>
      </c>
      <c r="H25" s="88">
        <f t="shared" si="3"/>
        <v>7.5609999999999999</v>
      </c>
      <c r="I25" s="88">
        <f t="shared" si="3"/>
        <v>9.7940000000000005</v>
      </c>
      <c r="J25" s="88">
        <f t="shared" si="3"/>
        <v>9.1029999999999998</v>
      </c>
      <c r="K25" s="88">
        <f t="shared" si="3"/>
        <v>9.1039999999999992</v>
      </c>
      <c r="L25" s="88">
        <f t="shared" si="3"/>
        <v>9.5380000000000003</v>
      </c>
      <c r="M25" s="88">
        <f t="shared" si="3"/>
        <v>9.8649999999999984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95.371000000000009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35.68</v>
      </c>
      <c r="C29" s="77">
        <v>33.563000000000002</v>
      </c>
      <c r="D29" s="77">
        <v>66.013000000000005</v>
      </c>
      <c r="E29" s="77">
        <v>32.067999999999998</v>
      </c>
      <c r="F29" s="77">
        <v>45.201999999999998</v>
      </c>
      <c r="G29" s="77">
        <v>50.670999999999999</v>
      </c>
      <c r="H29" s="77">
        <v>43.073999999999998</v>
      </c>
      <c r="I29" s="77">
        <v>35.793999999999997</v>
      </c>
      <c r="J29" s="77">
        <v>46.46</v>
      </c>
      <c r="K29" s="77">
        <v>37.262999999999998</v>
      </c>
      <c r="L29" s="77">
        <v>42.521000000000001</v>
      </c>
      <c r="M29" s="77">
        <v>41.811</v>
      </c>
      <c r="N29" s="77"/>
      <c r="O29" s="77"/>
      <c r="P29" s="77"/>
      <c r="Q29" s="77">
        <v>81.644000000000005</v>
      </c>
      <c r="R29" s="77">
        <v>28.216999999999999</v>
      </c>
      <c r="S29" s="77">
        <v>37.000999999999998</v>
      </c>
      <c r="T29" s="77">
        <v>44.101999999999997</v>
      </c>
      <c r="U29" s="77">
        <v>46.008000000000003</v>
      </c>
      <c r="V29" s="77">
        <v>114.172</v>
      </c>
      <c r="W29" s="77">
        <v>40.198999999999998</v>
      </c>
      <c r="X29" s="77">
        <v>36.073</v>
      </c>
      <c r="Y29" s="77">
        <v>38.668999999999997</v>
      </c>
      <c r="Z29" s="78"/>
      <c r="AA29" s="79">
        <f>SUM(B29:Z29)</f>
        <v>976.20499999999981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35.68</v>
      </c>
      <c r="C31" s="62">
        <f t="shared" ref="C31:Z31" si="4">IF(LEN(C$2)&gt;0,SUM(C28:C30),"")</f>
        <v>33.563000000000002</v>
      </c>
      <c r="D31" s="62">
        <f t="shared" si="4"/>
        <v>66.013000000000005</v>
      </c>
      <c r="E31" s="62">
        <f t="shared" si="4"/>
        <v>32.067999999999998</v>
      </c>
      <c r="F31" s="62">
        <f t="shared" si="4"/>
        <v>45.201999999999998</v>
      </c>
      <c r="G31" s="62">
        <f t="shared" si="4"/>
        <v>50.670999999999999</v>
      </c>
      <c r="H31" s="62">
        <f t="shared" si="4"/>
        <v>43.073999999999998</v>
      </c>
      <c r="I31" s="62">
        <f t="shared" si="4"/>
        <v>35.793999999999997</v>
      </c>
      <c r="J31" s="62">
        <f t="shared" si="4"/>
        <v>46.46</v>
      </c>
      <c r="K31" s="62">
        <f t="shared" si="4"/>
        <v>37.262999999999998</v>
      </c>
      <c r="L31" s="62">
        <f t="shared" si="4"/>
        <v>42.521000000000001</v>
      </c>
      <c r="M31" s="62">
        <f t="shared" si="4"/>
        <v>41.811</v>
      </c>
      <c r="N31" s="62">
        <f t="shared" si="4"/>
        <v>0</v>
      </c>
      <c r="O31" s="62">
        <f t="shared" si="4"/>
        <v>0</v>
      </c>
      <c r="P31" s="62">
        <f t="shared" si="4"/>
        <v>0</v>
      </c>
      <c r="Q31" s="62">
        <f t="shared" si="4"/>
        <v>81.644000000000005</v>
      </c>
      <c r="R31" s="62">
        <f t="shared" si="4"/>
        <v>28.216999999999999</v>
      </c>
      <c r="S31" s="62">
        <f t="shared" si="4"/>
        <v>37.000999999999998</v>
      </c>
      <c r="T31" s="62">
        <f t="shared" si="4"/>
        <v>44.101999999999997</v>
      </c>
      <c r="U31" s="62">
        <f t="shared" si="4"/>
        <v>46.008000000000003</v>
      </c>
      <c r="V31" s="62">
        <f t="shared" si="4"/>
        <v>114.172</v>
      </c>
      <c r="W31" s="62">
        <f t="shared" si="4"/>
        <v>40.198999999999998</v>
      </c>
      <c r="X31" s="62">
        <f t="shared" si="4"/>
        <v>36.073</v>
      </c>
      <c r="Y31" s="62">
        <f t="shared" si="4"/>
        <v>38.668999999999997</v>
      </c>
      <c r="Z31" s="63" t="str">
        <f t="shared" si="4"/>
        <v/>
      </c>
      <c r="AA31" s="64">
        <f>SUM(AA28:AA30)</f>
        <v>976.20499999999981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54.8</v>
      </c>
      <c r="O38" s="99">
        <v>18.3</v>
      </c>
      <c r="P38" s="99">
        <v>21.9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54.8</v>
      </c>
      <c r="O39" s="88">
        <f t="shared" si="6"/>
        <v>18.3</v>
      </c>
      <c r="P39" s="88">
        <f t="shared" si="6"/>
        <v>21.9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54.8</v>
      </c>
      <c r="O46" s="99">
        <v>18.3</v>
      </c>
      <c r="P46" s="99">
        <v>21.9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54.8</v>
      </c>
      <c r="O48" s="88">
        <f t="shared" si="8"/>
        <v>18.3</v>
      </c>
      <c r="P48" s="88">
        <f t="shared" si="8"/>
        <v>21.9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35.68</v>
      </c>
      <c r="C51" s="88">
        <f t="shared" si="10"/>
        <v>33.563000000000002</v>
      </c>
      <c r="D51" s="88">
        <f t="shared" si="10"/>
        <v>66.013000000000005</v>
      </c>
      <c r="E51" s="88">
        <f t="shared" si="10"/>
        <v>32.067999999999998</v>
      </c>
      <c r="F51" s="88">
        <f t="shared" si="10"/>
        <v>45.201999999999998</v>
      </c>
      <c r="G51" s="88">
        <f t="shared" si="10"/>
        <v>50.670999999999999</v>
      </c>
      <c r="H51" s="88">
        <f t="shared" si="10"/>
        <v>43.073999999999998</v>
      </c>
      <c r="I51" s="88">
        <f t="shared" si="10"/>
        <v>35.793999999999997</v>
      </c>
      <c r="J51" s="88">
        <f t="shared" si="10"/>
        <v>46.46</v>
      </c>
      <c r="K51" s="88">
        <f t="shared" si="10"/>
        <v>37.262999999999998</v>
      </c>
      <c r="L51" s="88">
        <f t="shared" si="10"/>
        <v>42.521000000000001</v>
      </c>
      <c r="M51" s="88">
        <f t="shared" si="10"/>
        <v>41.810999999999993</v>
      </c>
      <c r="N51" s="88">
        <f t="shared" si="10"/>
        <v>54.8</v>
      </c>
      <c r="O51" s="88">
        <f t="shared" si="10"/>
        <v>18.3</v>
      </c>
      <c r="P51" s="88">
        <f t="shared" si="10"/>
        <v>21.9</v>
      </c>
      <c r="Q51" s="88">
        <f t="shared" si="10"/>
        <v>81.643999999999991</v>
      </c>
      <c r="R51" s="88">
        <f t="shared" si="10"/>
        <v>28.216999999999999</v>
      </c>
      <c r="S51" s="88">
        <f t="shared" si="10"/>
        <v>37.001000000000005</v>
      </c>
      <c r="T51" s="88">
        <f t="shared" si="10"/>
        <v>44.102000000000004</v>
      </c>
      <c r="U51" s="88">
        <f t="shared" si="10"/>
        <v>46.007999999999996</v>
      </c>
      <c r="V51" s="88">
        <f t="shared" si="10"/>
        <v>114.172</v>
      </c>
      <c r="W51" s="88">
        <f t="shared" si="10"/>
        <v>40.199000000000005</v>
      </c>
      <c r="X51" s="88">
        <f t="shared" si="10"/>
        <v>36.073</v>
      </c>
      <c r="Y51" s="88">
        <f t="shared" si="10"/>
        <v>38.669000000000004</v>
      </c>
      <c r="Z51" s="89" t="str">
        <f t="shared" si="10"/>
        <v/>
      </c>
      <c r="AA51" s="105">
        <f>SUM(B51:Z51)</f>
        <v>1071.2049999999999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35.68</v>
      </c>
      <c r="C4" s="18">
        <v>33.562999999999995</v>
      </c>
      <c r="D4" s="18">
        <v>66.013000000000005</v>
      </c>
      <c r="E4" s="18">
        <v>32.067999999999998</v>
      </c>
      <c r="F4" s="18">
        <v>45.244</v>
      </c>
      <c r="G4" s="18">
        <v>50.670999999999999</v>
      </c>
      <c r="H4" s="18">
        <v>43.041999999999994</v>
      </c>
      <c r="I4" s="18">
        <v>35.802</v>
      </c>
      <c r="J4" s="18">
        <v>46.460000000000008</v>
      </c>
      <c r="K4" s="18">
        <v>37.278000000000006</v>
      </c>
      <c r="L4" s="18">
        <v>42.520999999999994</v>
      </c>
      <c r="M4" s="18">
        <v>41.811</v>
      </c>
      <c r="N4" s="18">
        <v>54.841999999999992</v>
      </c>
      <c r="O4" s="18">
        <v>18.308</v>
      </c>
      <c r="P4" s="18">
        <v>21.927</v>
      </c>
      <c r="Q4" s="18">
        <v>81.694000000000003</v>
      </c>
      <c r="R4" s="18">
        <v>28.217000000000002</v>
      </c>
      <c r="S4" s="18">
        <v>37</v>
      </c>
      <c r="T4" s="18">
        <v>44.1</v>
      </c>
      <c r="U4" s="18">
        <v>46</v>
      </c>
      <c r="V4" s="18">
        <v>114.149</v>
      </c>
      <c r="W4" s="18">
        <v>40.151000000000003</v>
      </c>
      <c r="X4" s="18">
        <v>36.029000000000003</v>
      </c>
      <c r="Y4" s="18">
        <v>38.695999999999998</v>
      </c>
      <c r="Z4" s="19"/>
      <c r="AA4" s="20">
        <f>SUM(B4:Z4)</f>
        <v>1071.2659999999998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179.53</v>
      </c>
      <c r="C7" s="28">
        <v>180.3</v>
      </c>
      <c r="D7" s="28">
        <v>191.4</v>
      </c>
      <c r="E7" s="28">
        <v>161.22</v>
      </c>
      <c r="F7" s="28">
        <v>187</v>
      </c>
      <c r="G7" s="28">
        <v>194.69</v>
      </c>
      <c r="H7" s="28">
        <v>240</v>
      </c>
      <c r="I7" s="28">
        <v>225.7</v>
      </c>
      <c r="J7" s="28">
        <v>270</v>
      </c>
      <c r="K7" s="28">
        <v>256.92</v>
      </c>
      <c r="L7" s="28">
        <v>227</v>
      </c>
      <c r="M7" s="28">
        <v>230</v>
      </c>
      <c r="N7" s="28">
        <v>204.64</v>
      </c>
      <c r="O7" s="28">
        <v>223.21</v>
      </c>
      <c r="P7" s="28">
        <v>234.88</v>
      </c>
      <c r="Q7" s="28">
        <v>257.56</v>
      </c>
      <c r="R7" s="28">
        <v>279</v>
      </c>
      <c r="S7" s="28">
        <v>293</v>
      </c>
      <c r="T7" s="28">
        <v>294.2</v>
      </c>
      <c r="U7" s="28">
        <v>287.56</v>
      </c>
      <c r="V7" s="28">
        <v>260.35000000000002</v>
      </c>
      <c r="W7" s="28">
        <v>235</v>
      </c>
      <c r="X7" s="28">
        <v>243.25</v>
      </c>
      <c r="Y7" s="28">
        <v>200.33</v>
      </c>
      <c r="Z7" s="29"/>
      <c r="AA7" s="30">
        <f>IF(SUM(B7:Z7)&lt;&gt;0,AVERAGEIF(B7:Z7,"&lt;&gt;"""),"")</f>
        <v>231.53083333333336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12.458</v>
      </c>
      <c r="M12" s="52">
        <v>18.856000000000002</v>
      </c>
      <c r="N12" s="52"/>
      <c r="O12" s="52"/>
      <c r="P12" s="52"/>
      <c r="Q12" s="52"/>
      <c r="R12" s="52">
        <v>26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57.314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34.466000000000001</v>
      </c>
      <c r="C14" s="57">
        <v>31.928999999999998</v>
      </c>
      <c r="D14" s="57">
        <v>0.56000000000000005</v>
      </c>
      <c r="E14" s="57">
        <v>30.111000000000001</v>
      </c>
      <c r="F14" s="57"/>
      <c r="G14" s="57">
        <v>11.595000000000001</v>
      </c>
      <c r="H14" s="57">
        <v>1.01</v>
      </c>
      <c r="I14" s="57">
        <v>23.846999999999998</v>
      </c>
      <c r="J14" s="57">
        <v>4.8000000000000001E-2</v>
      </c>
      <c r="K14" s="57">
        <v>22.169</v>
      </c>
      <c r="L14" s="57">
        <v>27.272000000000002</v>
      </c>
      <c r="M14" s="57">
        <v>19.046999999999997</v>
      </c>
      <c r="N14" s="57">
        <v>52.917999999999992</v>
      </c>
      <c r="O14" s="57">
        <v>17.601999999999997</v>
      </c>
      <c r="P14" s="57">
        <v>21.597999999999999</v>
      </c>
      <c r="Q14" s="57"/>
      <c r="R14" s="57">
        <v>2.2170000000000001</v>
      </c>
      <c r="S14" s="57"/>
      <c r="T14" s="57"/>
      <c r="U14" s="57"/>
      <c r="V14" s="57"/>
      <c r="W14" s="57">
        <v>0.55100000000000005</v>
      </c>
      <c r="X14" s="57"/>
      <c r="Y14" s="57">
        <v>0.79600000000000004</v>
      </c>
      <c r="Z14" s="58"/>
      <c r="AA14" s="59">
        <f t="shared" si="0"/>
        <v>297.73599999999993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34.466000000000001</v>
      </c>
      <c r="C16" s="62">
        <f t="shared" ref="C16:Z16" si="1">IF(LEN(C$2)&gt;0,SUM(C10:C15),"")</f>
        <v>31.928999999999998</v>
      </c>
      <c r="D16" s="62">
        <f t="shared" si="1"/>
        <v>0.56000000000000005</v>
      </c>
      <c r="E16" s="62">
        <f t="shared" si="1"/>
        <v>30.111000000000001</v>
      </c>
      <c r="F16" s="62">
        <f t="shared" si="1"/>
        <v>0</v>
      </c>
      <c r="G16" s="62">
        <f t="shared" si="1"/>
        <v>11.595000000000001</v>
      </c>
      <c r="H16" s="62">
        <f t="shared" si="1"/>
        <v>1.01</v>
      </c>
      <c r="I16" s="62">
        <f t="shared" si="1"/>
        <v>23.846999999999998</v>
      </c>
      <c r="J16" s="62">
        <f t="shared" si="1"/>
        <v>4.8000000000000001E-2</v>
      </c>
      <c r="K16" s="62">
        <f t="shared" si="1"/>
        <v>22.169</v>
      </c>
      <c r="L16" s="62">
        <f t="shared" si="1"/>
        <v>39.730000000000004</v>
      </c>
      <c r="M16" s="62">
        <f t="shared" si="1"/>
        <v>37.902999999999999</v>
      </c>
      <c r="N16" s="62">
        <f t="shared" si="1"/>
        <v>52.917999999999992</v>
      </c>
      <c r="O16" s="62">
        <f t="shared" si="1"/>
        <v>17.601999999999997</v>
      </c>
      <c r="P16" s="62">
        <f t="shared" si="1"/>
        <v>21.597999999999999</v>
      </c>
      <c r="Q16" s="62">
        <f t="shared" si="1"/>
        <v>0</v>
      </c>
      <c r="R16" s="62">
        <f t="shared" si="1"/>
        <v>28.216999999999999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0.55100000000000005</v>
      </c>
      <c r="X16" s="62">
        <f t="shared" si="1"/>
        <v>0</v>
      </c>
      <c r="Y16" s="62">
        <f t="shared" si="1"/>
        <v>0.79600000000000004</v>
      </c>
      <c r="Z16" s="63" t="str">
        <f t="shared" si="1"/>
        <v/>
      </c>
      <c r="AA16" s="64">
        <f>SUM(AA10:AA15)</f>
        <v>355.04999999999995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7.6999999999999993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0.114</v>
      </c>
      <c r="C21" s="81">
        <v>0.53400000000000003</v>
      </c>
      <c r="D21" s="81">
        <v>0.88500000000000001</v>
      </c>
      <c r="E21" s="81">
        <v>0.85699999999999998</v>
      </c>
      <c r="F21" s="81">
        <v>1.6439999999999999</v>
      </c>
      <c r="G21" s="81">
        <v>37.975999999999999</v>
      </c>
      <c r="H21" s="81">
        <v>2.8319999999999999</v>
      </c>
      <c r="I21" s="81">
        <v>0.85499999999999998</v>
      </c>
      <c r="J21" s="81">
        <v>2.7119999999999997</v>
      </c>
      <c r="K21" s="81">
        <v>2.8090000000000002</v>
      </c>
      <c r="L21" s="81">
        <v>2.7909999999999999</v>
      </c>
      <c r="M21" s="81">
        <v>3.9080000000000004</v>
      </c>
      <c r="N21" s="81">
        <v>1.9239999999999999</v>
      </c>
      <c r="O21" s="81">
        <v>0.70600000000000007</v>
      </c>
      <c r="P21" s="81">
        <v>0.32900000000000001</v>
      </c>
      <c r="Q21" s="81">
        <v>0.99399999999999999</v>
      </c>
      <c r="R21" s="81"/>
      <c r="S21" s="81"/>
      <c r="T21" s="81"/>
      <c r="U21" s="81"/>
      <c r="V21" s="81">
        <v>0.34899999999999998</v>
      </c>
      <c r="W21" s="81"/>
      <c r="X21" s="81">
        <v>0.32900000000000001</v>
      </c>
      <c r="Y21" s="81"/>
      <c r="Z21" s="78"/>
      <c r="AA21" s="79">
        <f t="shared" si="2"/>
        <v>62.547999999999988</v>
      </c>
    </row>
    <row r="22" spans="1:27" ht="24.95" customHeight="1" x14ac:dyDescent="0.2">
      <c r="A22" s="82" t="s">
        <v>17</v>
      </c>
      <c r="B22" s="81"/>
      <c r="C22" s="81"/>
      <c r="D22" s="81">
        <v>63.468000000000004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63.468000000000004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1.2140000000000002</v>
      </c>
      <c r="C25" s="88">
        <f t="shared" si="3"/>
        <v>1.6340000000000001</v>
      </c>
      <c r="D25" s="88">
        <f t="shared" si="3"/>
        <v>65.453000000000003</v>
      </c>
      <c r="E25" s="88">
        <f t="shared" si="3"/>
        <v>1.9570000000000001</v>
      </c>
      <c r="F25" s="88">
        <f t="shared" si="3"/>
        <v>2.7439999999999998</v>
      </c>
      <c r="G25" s="88">
        <f t="shared" si="3"/>
        <v>39.076000000000001</v>
      </c>
      <c r="H25" s="88">
        <f t="shared" si="3"/>
        <v>3.9319999999999999</v>
      </c>
      <c r="I25" s="88">
        <f t="shared" si="3"/>
        <v>0.85499999999999998</v>
      </c>
      <c r="J25" s="88">
        <f t="shared" si="3"/>
        <v>2.7119999999999997</v>
      </c>
      <c r="K25" s="88">
        <f t="shared" si="3"/>
        <v>2.8090000000000002</v>
      </c>
      <c r="L25" s="88">
        <f t="shared" si="3"/>
        <v>2.7909999999999999</v>
      </c>
      <c r="M25" s="88">
        <f t="shared" si="3"/>
        <v>3.9080000000000004</v>
      </c>
      <c r="N25" s="88">
        <f t="shared" si="3"/>
        <v>1.9239999999999999</v>
      </c>
      <c r="O25" s="88">
        <f t="shared" si="3"/>
        <v>0.70600000000000007</v>
      </c>
      <c r="P25" s="88">
        <f t="shared" si="3"/>
        <v>0.32900000000000001</v>
      </c>
      <c r="Q25" s="88">
        <f t="shared" si="3"/>
        <v>0.99399999999999999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0.34899999999999998</v>
      </c>
      <c r="W25" s="88">
        <f t="shared" si="3"/>
        <v>0</v>
      </c>
      <c r="X25" s="88">
        <f t="shared" si="3"/>
        <v>0.32900000000000001</v>
      </c>
      <c r="Y25" s="88">
        <f t="shared" si="3"/>
        <v>0</v>
      </c>
      <c r="Z25" s="89">
        <f t="shared" si="3"/>
        <v>0</v>
      </c>
      <c r="AA25" s="90">
        <f t="shared" si="3"/>
        <v>133.71600000000001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35.68</v>
      </c>
      <c r="C29" s="77">
        <v>33.563000000000002</v>
      </c>
      <c r="D29" s="77">
        <v>66.013000000000005</v>
      </c>
      <c r="E29" s="77">
        <v>32.067999999999998</v>
      </c>
      <c r="F29" s="77">
        <v>2.7440000000000002</v>
      </c>
      <c r="G29" s="77">
        <v>50.670999999999999</v>
      </c>
      <c r="H29" s="77">
        <v>4.9420000000000002</v>
      </c>
      <c r="I29" s="77">
        <v>24.702000000000002</v>
      </c>
      <c r="J29" s="77">
        <v>2.76</v>
      </c>
      <c r="K29" s="77">
        <v>24.978000000000002</v>
      </c>
      <c r="L29" s="77">
        <v>42.521000000000001</v>
      </c>
      <c r="M29" s="77">
        <v>41.811</v>
      </c>
      <c r="N29" s="77">
        <v>54.841999999999999</v>
      </c>
      <c r="O29" s="77">
        <v>18.308</v>
      </c>
      <c r="P29" s="77">
        <v>21.927</v>
      </c>
      <c r="Q29" s="77">
        <v>0.99399999999999999</v>
      </c>
      <c r="R29" s="77">
        <v>28.216999999999999</v>
      </c>
      <c r="S29" s="77"/>
      <c r="T29" s="77"/>
      <c r="U29" s="77"/>
      <c r="V29" s="77">
        <v>0.34899999999999998</v>
      </c>
      <c r="W29" s="77">
        <v>0.55100000000000005</v>
      </c>
      <c r="X29" s="77">
        <v>0.32900000000000001</v>
      </c>
      <c r="Y29" s="77">
        <v>0.79600000000000004</v>
      </c>
      <c r="Z29" s="78"/>
      <c r="AA29" s="79">
        <f>SUM(B29:Z29)</f>
        <v>488.76599999999996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35.68</v>
      </c>
      <c r="C31" s="62">
        <f t="shared" si="4"/>
        <v>33.563000000000002</v>
      </c>
      <c r="D31" s="62">
        <f t="shared" si="4"/>
        <v>66.013000000000005</v>
      </c>
      <c r="E31" s="62">
        <f t="shared" si="4"/>
        <v>32.067999999999998</v>
      </c>
      <c r="F31" s="62">
        <f t="shared" si="4"/>
        <v>2.7440000000000002</v>
      </c>
      <c r="G31" s="62">
        <f t="shared" si="4"/>
        <v>50.670999999999999</v>
      </c>
      <c r="H31" s="62">
        <f t="shared" si="4"/>
        <v>4.9420000000000002</v>
      </c>
      <c r="I31" s="62">
        <f t="shared" si="4"/>
        <v>24.702000000000002</v>
      </c>
      <c r="J31" s="62">
        <f t="shared" si="4"/>
        <v>2.76</v>
      </c>
      <c r="K31" s="62">
        <f t="shared" si="4"/>
        <v>24.978000000000002</v>
      </c>
      <c r="L31" s="62">
        <f t="shared" si="4"/>
        <v>42.521000000000001</v>
      </c>
      <c r="M31" s="62">
        <f t="shared" si="4"/>
        <v>41.811</v>
      </c>
      <c r="N31" s="62">
        <f t="shared" si="4"/>
        <v>54.841999999999999</v>
      </c>
      <c r="O31" s="62">
        <f t="shared" si="4"/>
        <v>18.308</v>
      </c>
      <c r="P31" s="62">
        <f t="shared" si="4"/>
        <v>21.927</v>
      </c>
      <c r="Q31" s="62">
        <f t="shared" si="4"/>
        <v>0.99399999999999999</v>
      </c>
      <c r="R31" s="62">
        <f t="shared" si="4"/>
        <v>28.216999999999999</v>
      </c>
      <c r="S31" s="62">
        <f t="shared" si="4"/>
        <v>0</v>
      </c>
      <c r="T31" s="62">
        <f t="shared" si="4"/>
        <v>0</v>
      </c>
      <c r="U31" s="62">
        <f t="shared" si="4"/>
        <v>0</v>
      </c>
      <c r="V31" s="62">
        <f t="shared" si="4"/>
        <v>0.34899999999999998</v>
      </c>
      <c r="W31" s="62">
        <f t="shared" si="4"/>
        <v>0.55100000000000005</v>
      </c>
      <c r="X31" s="62">
        <f t="shared" si="4"/>
        <v>0.32900000000000001</v>
      </c>
      <c r="Y31" s="62">
        <f t="shared" si="4"/>
        <v>0.79600000000000004</v>
      </c>
      <c r="Z31" s="63">
        <f t="shared" si="4"/>
        <v>0</v>
      </c>
      <c r="AA31" s="64">
        <f t="shared" si="4"/>
        <v>488.76599999999996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42.5</v>
      </c>
      <c r="G38" s="99"/>
      <c r="H38" s="99">
        <v>38.1</v>
      </c>
      <c r="I38" s="99">
        <v>11.1</v>
      </c>
      <c r="J38" s="99">
        <v>43.7</v>
      </c>
      <c r="K38" s="99">
        <v>12.3</v>
      </c>
      <c r="L38" s="99"/>
      <c r="M38" s="99"/>
      <c r="N38" s="99"/>
      <c r="O38" s="99"/>
      <c r="P38" s="99"/>
      <c r="Q38" s="99">
        <v>80.7</v>
      </c>
      <c r="R38" s="99"/>
      <c r="S38" s="99">
        <v>37</v>
      </c>
      <c r="T38" s="99">
        <v>44.1</v>
      </c>
      <c r="U38" s="99">
        <v>46</v>
      </c>
      <c r="V38" s="99">
        <v>113.8</v>
      </c>
      <c r="W38" s="99">
        <v>39.6</v>
      </c>
      <c r="X38" s="99">
        <v>35.700000000000003</v>
      </c>
      <c r="Y38" s="99">
        <v>37.9</v>
      </c>
      <c r="Z38" s="100"/>
      <c r="AA38" s="79">
        <f t="shared" si="5"/>
        <v>582.5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42.5</v>
      </c>
      <c r="G39" s="88">
        <f t="shared" si="6"/>
        <v>0</v>
      </c>
      <c r="H39" s="88">
        <f t="shared" si="6"/>
        <v>38.1</v>
      </c>
      <c r="I39" s="88">
        <f t="shared" si="6"/>
        <v>11.1</v>
      </c>
      <c r="J39" s="88">
        <f t="shared" si="6"/>
        <v>43.7</v>
      </c>
      <c r="K39" s="88">
        <f t="shared" si="6"/>
        <v>12.3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80.7</v>
      </c>
      <c r="R39" s="88">
        <f t="shared" si="6"/>
        <v>0</v>
      </c>
      <c r="S39" s="88">
        <f t="shared" si="6"/>
        <v>37</v>
      </c>
      <c r="T39" s="88">
        <f t="shared" si="6"/>
        <v>44.1</v>
      </c>
      <c r="U39" s="88">
        <f t="shared" si="6"/>
        <v>46</v>
      </c>
      <c r="V39" s="88">
        <f t="shared" si="6"/>
        <v>113.8</v>
      </c>
      <c r="W39" s="88">
        <f t="shared" si="6"/>
        <v>39.6</v>
      </c>
      <c r="X39" s="88">
        <f t="shared" si="6"/>
        <v>35.700000000000003</v>
      </c>
      <c r="Y39" s="88">
        <f t="shared" si="6"/>
        <v>37.9</v>
      </c>
      <c r="Z39" s="89">
        <f t="shared" si="6"/>
        <v>0</v>
      </c>
      <c r="AA39" s="90">
        <f t="shared" si="5"/>
        <v>582.5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42.5</v>
      </c>
      <c r="G46" s="99"/>
      <c r="H46" s="99">
        <v>38.1</v>
      </c>
      <c r="I46" s="99">
        <v>11.1</v>
      </c>
      <c r="J46" s="99">
        <v>43.7</v>
      </c>
      <c r="K46" s="99">
        <v>12.3</v>
      </c>
      <c r="L46" s="99"/>
      <c r="M46" s="99"/>
      <c r="N46" s="99"/>
      <c r="O46" s="99"/>
      <c r="P46" s="99"/>
      <c r="Q46" s="99">
        <v>80.7</v>
      </c>
      <c r="R46" s="99"/>
      <c r="S46" s="99">
        <v>37</v>
      </c>
      <c r="T46" s="99">
        <v>44.1</v>
      </c>
      <c r="U46" s="99">
        <v>46</v>
      </c>
      <c r="V46" s="99">
        <v>113.8</v>
      </c>
      <c r="W46" s="99">
        <v>39.6</v>
      </c>
      <c r="X46" s="99">
        <v>35.700000000000003</v>
      </c>
      <c r="Y46" s="99">
        <v>37.9</v>
      </c>
      <c r="Z46" s="100"/>
      <c r="AA46" s="79">
        <f t="shared" si="7"/>
        <v>582.5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42.5</v>
      </c>
      <c r="G48" s="88">
        <f t="shared" si="8"/>
        <v>0</v>
      </c>
      <c r="H48" s="88">
        <f t="shared" si="8"/>
        <v>38.1</v>
      </c>
      <c r="I48" s="88">
        <f t="shared" si="8"/>
        <v>11.1</v>
      </c>
      <c r="J48" s="88">
        <f t="shared" si="8"/>
        <v>43.7</v>
      </c>
      <c r="K48" s="88">
        <f t="shared" si="8"/>
        <v>12.3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80.7</v>
      </c>
      <c r="R48" s="88">
        <f t="shared" si="8"/>
        <v>0</v>
      </c>
      <c r="S48" s="88">
        <f t="shared" si="8"/>
        <v>37</v>
      </c>
      <c r="T48" s="88">
        <f t="shared" si="8"/>
        <v>44.1</v>
      </c>
      <c r="U48" s="88">
        <f t="shared" si="8"/>
        <v>46</v>
      </c>
      <c r="V48" s="88">
        <f t="shared" si="8"/>
        <v>113.8</v>
      </c>
      <c r="W48" s="88">
        <f t="shared" si="8"/>
        <v>39.6</v>
      </c>
      <c r="X48" s="88">
        <f t="shared" si="8"/>
        <v>35.700000000000003</v>
      </c>
      <c r="Y48" s="88">
        <f t="shared" si="8"/>
        <v>37.9</v>
      </c>
      <c r="Z48" s="89">
        <f t="shared" si="8"/>
        <v>0</v>
      </c>
      <c r="AA48" s="90">
        <f t="shared" si="7"/>
        <v>582.5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35.68</v>
      </c>
      <c r="C51" s="88">
        <f t="shared" si="10"/>
        <v>33.562999999999995</v>
      </c>
      <c r="D51" s="88">
        <f t="shared" si="10"/>
        <v>66.013000000000005</v>
      </c>
      <c r="E51" s="88">
        <f t="shared" si="10"/>
        <v>32.067999999999998</v>
      </c>
      <c r="F51" s="88">
        <f t="shared" si="10"/>
        <v>45.244</v>
      </c>
      <c r="G51" s="88">
        <f t="shared" si="10"/>
        <v>50.670999999999999</v>
      </c>
      <c r="H51" s="88">
        <f t="shared" si="10"/>
        <v>43.042000000000002</v>
      </c>
      <c r="I51" s="88">
        <f t="shared" si="10"/>
        <v>35.802</v>
      </c>
      <c r="J51" s="88">
        <f t="shared" si="10"/>
        <v>46.46</v>
      </c>
      <c r="K51" s="88">
        <f t="shared" si="10"/>
        <v>37.278000000000006</v>
      </c>
      <c r="L51" s="88">
        <f t="shared" si="10"/>
        <v>42.521000000000001</v>
      </c>
      <c r="M51" s="88">
        <f t="shared" si="10"/>
        <v>41.811</v>
      </c>
      <c r="N51" s="88">
        <f t="shared" si="10"/>
        <v>54.841999999999992</v>
      </c>
      <c r="O51" s="88">
        <f t="shared" si="10"/>
        <v>18.307999999999996</v>
      </c>
      <c r="P51" s="88">
        <f t="shared" si="10"/>
        <v>21.927</v>
      </c>
      <c r="Q51" s="88">
        <f t="shared" si="10"/>
        <v>81.694000000000003</v>
      </c>
      <c r="R51" s="88">
        <f t="shared" si="10"/>
        <v>28.216999999999999</v>
      </c>
      <c r="S51" s="88">
        <f t="shared" si="10"/>
        <v>37</v>
      </c>
      <c r="T51" s="88">
        <f t="shared" si="10"/>
        <v>44.1</v>
      </c>
      <c r="U51" s="88">
        <f t="shared" si="10"/>
        <v>46</v>
      </c>
      <c r="V51" s="88">
        <f t="shared" si="10"/>
        <v>114.149</v>
      </c>
      <c r="W51" s="88">
        <f t="shared" si="10"/>
        <v>40.151000000000003</v>
      </c>
      <c r="X51" s="88">
        <f t="shared" si="10"/>
        <v>36.029000000000003</v>
      </c>
      <c r="Y51" s="88">
        <f t="shared" si="10"/>
        <v>38.695999999999998</v>
      </c>
      <c r="Z51" s="89">
        <f t="shared" si="10"/>
        <v>0</v>
      </c>
      <c r="AA51" s="105">
        <f>SUM(B51:Z51)</f>
        <v>1071.2660000000001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42.5</v>
      </c>
      <c r="G4" s="18"/>
      <c r="H4" s="18">
        <v>38.1</v>
      </c>
      <c r="I4" s="18">
        <v>11.1</v>
      </c>
      <c r="J4" s="18">
        <v>43.7</v>
      </c>
      <c r="K4" s="18">
        <v>12.3</v>
      </c>
      <c r="L4" s="18"/>
      <c r="M4" s="18"/>
      <c r="N4" s="18">
        <v>-54.8</v>
      </c>
      <c r="O4" s="18">
        <v>-18.3</v>
      </c>
      <c r="P4" s="18">
        <v>-21.9</v>
      </c>
      <c r="Q4" s="18">
        <v>80.7</v>
      </c>
      <c r="R4" s="18"/>
      <c r="S4" s="18">
        <v>37</v>
      </c>
      <c r="T4" s="18">
        <v>44.1</v>
      </c>
      <c r="U4" s="18">
        <v>46</v>
      </c>
      <c r="V4" s="18">
        <v>113.8</v>
      </c>
      <c r="W4" s="18">
        <v>39.6</v>
      </c>
      <c r="X4" s="18">
        <v>35.700000000000003</v>
      </c>
      <c r="Y4" s="18">
        <v>37.9</v>
      </c>
      <c r="Z4" s="19"/>
      <c r="AA4" s="112">
        <f>SUM(B4:Z4)</f>
        <v>487.5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179.53</v>
      </c>
      <c r="C7" s="118">
        <v>180.3</v>
      </c>
      <c r="D7" s="118">
        <v>191.4</v>
      </c>
      <c r="E7" s="118">
        <v>161.22</v>
      </c>
      <c r="F7" s="118">
        <v>187</v>
      </c>
      <c r="G7" s="118">
        <v>194.69</v>
      </c>
      <c r="H7" s="118">
        <v>240</v>
      </c>
      <c r="I7" s="118">
        <v>225.7</v>
      </c>
      <c r="J7" s="118">
        <v>270</v>
      </c>
      <c r="K7" s="118">
        <v>256.92</v>
      </c>
      <c r="L7" s="118">
        <v>227</v>
      </c>
      <c r="M7" s="118">
        <v>230</v>
      </c>
      <c r="N7" s="118">
        <v>204.64</v>
      </c>
      <c r="O7" s="118">
        <v>223.21</v>
      </c>
      <c r="P7" s="118">
        <v>234.88</v>
      </c>
      <c r="Q7" s="118">
        <v>257.56</v>
      </c>
      <c r="R7" s="118">
        <v>279</v>
      </c>
      <c r="S7" s="118">
        <v>293</v>
      </c>
      <c r="T7" s="118">
        <v>294.2</v>
      </c>
      <c r="U7" s="118">
        <v>287.56</v>
      </c>
      <c r="V7" s="118">
        <v>260.35000000000002</v>
      </c>
      <c r="W7" s="118">
        <v>235</v>
      </c>
      <c r="X7" s="118">
        <v>243.25</v>
      </c>
      <c r="Y7" s="118">
        <v>200.33</v>
      </c>
      <c r="Z7" s="119"/>
      <c r="AA7" s="120">
        <f>IF(SUM(B7:Z7)&lt;&gt;0,AVERAGEIF(B7:Z7,"&lt;&gt;"""),"")</f>
        <v>231.53083333333336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54.8</v>
      </c>
      <c r="O15" s="134">
        <v>18.3</v>
      </c>
      <c r="P15" s="134">
        <v>21.9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54.8</v>
      </c>
      <c r="O16" s="136">
        <f t="shared" si="1"/>
        <v>18.3</v>
      </c>
      <c r="P16" s="136">
        <f t="shared" si="1"/>
        <v>21.9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42.5</v>
      </c>
      <c r="G23" s="134"/>
      <c r="H23" s="134">
        <v>38.1</v>
      </c>
      <c r="I23" s="134">
        <v>11.1</v>
      </c>
      <c r="J23" s="134">
        <v>43.7</v>
      </c>
      <c r="K23" s="134">
        <v>12.3</v>
      </c>
      <c r="L23" s="134"/>
      <c r="M23" s="134"/>
      <c r="N23" s="134"/>
      <c r="O23" s="134"/>
      <c r="P23" s="134"/>
      <c r="Q23" s="134">
        <v>80.7</v>
      </c>
      <c r="R23" s="134"/>
      <c r="S23" s="134">
        <v>37</v>
      </c>
      <c r="T23" s="134">
        <v>44.1</v>
      </c>
      <c r="U23" s="134">
        <v>46</v>
      </c>
      <c r="V23" s="134">
        <v>113.8</v>
      </c>
      <c r="W23" s="134">
        <v>39.6</v>
      </c>
      <c r="X23" s="134">
        <v>35.700000000000003</v>
      </c>
      <c r="Y23" s="134">
        <v>37.9</v>
      </c>
      <c r="Z23" s="132"/>
      <c r="AA23" s="133">
        <f t="shared" si="2"/>
        <v>582.5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42.5</v>
      </c>
      <c r="G24" s="136">
        <f t="shared" si="3"/>
        <v>0</v>
      </c>
      <c r="H24" s="136">
        <f t="shared" si="3"/>
        <v>38.1</v>
      </c>
      <c r="I24" s="136">
        <f t="shared" si="3"/>
        <v>11.1</v>
      </c>
      <c r="J24" s="136">
        <f t="shared" si="3"/>
        <v>43.7</v>
      </c>
      <c r="K24" s="136">
        <f t="shared" si="3"/>
        <v>12.3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80.7</v>
      </c>
      <c r="R24" s="136">
        <f t="shared" si="3"/>
        <v>0</v>
      </c>
      <c r="S24" s="136">
        <f t="shared" si="3"/>
        <v>37</v>
      </c>
      <c r="T24" s="136">
        <f t="shared" si="3"/>
        <v>44.1</v>
      </c>
      <c r="U24" s="136">
        <f t="shared" si="3"/>
        <v>46</v>
      </c>
      <c r="V24" s="136">
        <f t="shared" si="3"/>
        <v>113.8</v>
      </c>
      <c r="W24" s="136">
        <f t="shared" si="3"/>
        <v>39.6</v>
      </c>
      <c r="X24" s="136">
        <f t="shared" si="3"/>
        <v>35.700000000000003</v>
      </c>
      <c r="Y24" s="136">
        <f t="shared" si="3"/>
        <v>37.9</v>
      </c>
      <c r="Z24" s="137" t="str">
        <f t="shared" si="3"/>
        <v/>
      </c>
      <c r="AA24" s="90">
        <f t="shared" si="2"/>
        <v>582.5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2021-12-07T21:14:49Z</dcterms:created>
  <dcterms:modified xsi:type="dcterms:W3CDTF">2021-12-07T21:14:50Z</dcterms:modified>
</cp:coreProperties>
</file>