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<sst xmlns="http://schemas.openxmlformats.org/spreadsheetml/2006/main" count="117" uniqueCount="53">
  <si>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06/12/2021 23:21:11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</si>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</sst>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3">
                  <c:v>3.0990000000000002</c:v>
                </c:pt>
                <c:pt idx="14">
                  <c:v>5</c:v>
                </c:pt>
                <c:pt idx="15">
                  <c:v>5</c:v>
                </c:pt>
                <c:pt idx="17">
                  <c:v>1.82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27.9</c:v>
                </c:pt>
                <c:pt idx="10">
                  <c:v>22.7</c:v>
                </c:pt>
                <c:pt idx="11">
                  <c:v>84.3</c:v>
                </c:pt>
                <c:pt idx="12">
                  <c:v>33.9</c:v>
                </c:pt>
                <c:pt idx="13">
                  <c:v>2.2000000000000002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32.700000000000003</c:v>
                </c:pt>
                <c:pt idx="21">
                  <c:v>18.8</c:v>
                </c:pt>
                <c:pt idx="22">
                  <c:v>31.6</c:v>
                </c:pt>
                <c:pt idx="23">
                  <c:v>17.899999999999999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7">
                  <c:v>9.31</c:v>
                </c:pt>
                <c:pt idx="8">
                  <c:v>5.82</c:v>
                </c:pt>
                <c:pt idx="13">
                  <c:v>2.9039999999999999</c:v>
                </c:pt>
                <c:pt idx="14">
                  <c:v>2.9340000000000002</c:v>
                </c:pt>
                <c:pt idx="15">
                  <c:v>2.9770000000000003</c:v>
                </c:pt>
                <c:pt idx="16">
                  <c:v>1.97</c:v>
                </c:pt>
                <c:pt idx="17">
                  <c:v>6.0939999999999994</c:v>
                </c:pt>
                <c:pt idx="18">
                  <c:v>5.9290000000000003</c:v>
                </c:pt>
                <c:pt idx="19">
                  <c:v>8.6239999999999988</c:v>
                </c:pt>
                <c:pt idx="20">
                  <c:v>8.1969999999999992</c:v>
                </c:pt>
                <c:pt idx="21">
                  <c:v>8.56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174.947</c:v>
                </c:pt>
                <c:pt idx="1">
                  <c:v>187.982</c:v>
                </c:pt>
                <c:pt idx="2">
                  <c:v>220.839</c:v>
                </c:pt>
                <c:pt idx="3">
                  <c:v>212.07</c:v>
                </c:pt>
                <c:pt idx="4">
                  <c:v>222.541</c:v>
                </c:pt>
                <c:pt idx="5">
                  <c:v>239.345</c:v>
                </c:pt>
                <c:pt idx="6">
                  <c:v>227.21100000000001</c:v>
                </c:pt>
                <c:pt idx="7">
                  <c:v>200</c:v>
                </c:pt>
                <c:pt idx="8">
                  <c:v>150</c:v>
                </c:pt>
                <c:pt idx="9">
                  <c:v>150</c:v>
                </c:pt>
                <c:pt idx="10">
                  <c:v>100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  <c:pt idx="15">
                  <c:v>10</c:v>
                </c:pt>
                <c:pt idx="16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77681992"/>
        <c:axId val="37768238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174.94699999999997</c:v>
                </c:pt>
                <c:pt idx="1">
                  <c:v>187.982</c:v>
                </c:pt>
                <c:pt idx="2">
                  <c:v>220.83900000000003</c:v>
                </c:pt>
                <c:pt idx="3">
                  <c:v>212.06999999999994</c:v>
                </c:pt>
                <c:pt idx="4">
                  <c:v>222.541</c:v>
                </c:pt>
                <c:pt idx="5">
                  <c:v>239.34500000000003</c:v>
                </c:pt>
                <c:pt idx="6">
                  <c:v>227.21099999999998</c:v>
                </c:pt>
                <c:pt idx="7">
                  <c:v>209.31</c:v>
                </c:pt>
                <c:pt idx="8">
                  <c:v>155.84299999999999</c:v>
                </c:pt>
                <c:pt idx="9">
                  <c:v>177.92499999999998</c:v>
                </c:pt>
                <c:pt idx="10">
                  <c:v>123.88</c:v>
                </c:pt>
                <c:pt idx="11">
                  <c:v>84.290999999999983</c:v>
                </c:pt>
                <c:pt idx="12">
                  <c:v>43.892000000000003</c:v>
                </c:pt>
                <c:pt idx="13">
                  <c:v>19.645</c:v>
                </c:pt>
                <c:pt idx="14">
                  <c:v>19.861000000000001</c:v>
                </c:pt>
                <c:pt idx="15">
                  <c:v>18.741</c:v>
                </c:pt>
                <c:pt idx="16">
                  <c:v>15.303999999999998</c:v>
                </c:pt>
                <c:pt idx="17">
                  <c:v>7.9139999999999997</c:v>
                </c:pt>
                <c:pt idx="18">
                  <c:v>10.256</c:v>
                </c:pt>
                <c:pt idx="19">
                  <c:v>10.044999999999998</c:v>
                </c:pt>
                <c:pt idx="20">
                  <c:v>40.896000000000001</c:v>
                </c:pt>
                <c:pt idx="21">
                  <c:v>37.359999999999992</c:v>
                </c:pt>
                <c:pt idx="22">
                  <c:v>41.619000000000007</c:v>
                </c:pt>
                <c:pt idx="23">
                  <c:v>27.922000000000001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7681992"/>
        <c:axId val="37768238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255.81</c:v>
                </c:pt>
                <c:pt idx="8">
                  <c:v>275.83999999999997</c:v>
                </c:pt>
                <c:pt idx="9">
                  <c:v>175.91</c:v>
                </c:pt>
                <c:pt idx="10">
                  <c:v>165</c:v>
                </c:pt>
                <c:pt idx="11">
                  <c:v>165</c:v>
                </c:pt>
                <c:pt idx="12">
                  <c:v>191.25</c:v>
                </c:pt>
                <c:pt idx="13">
                  <c:v>209.87</c:v>
                </c:pt>
                <c:pt idx="14">
                  <c:v>270.89999999999998</c:v>
                </c:pt>
                <c:pt idx="15">
                  <c:v>292.62</c:v>
                </c:pt>
                <c:pt idx="16">
                  <c:v>304.5</c:v>
                </c:pt>
                <c:pt idx="17">
                  <c:v>298.58</c:v>
                </c:pt>
                <c:pt idx="18">
                  <c:v>290.3</c:v>
                </c:pt>
                <c:pt idx="19">
                  <c:v>284.43</c:v>
                </c:pt>
                <c:pt idx="20">
                  <c:v>210.92</c:v>
                </c:pt>
                <c:pt idx="21">
                  <c:v>195.17</c:v>
                </c:pt>
                <c:pt idx="22">
                  <c:v>194</c:v>
                </c:pt>
                <c:pt idx="23">
                  <c:v>189.99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0391256"/>
        <c:axId val="440390864"/>
      </c:lineChart>
      <c:catAx>
        <c:axId val="3776819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7682384"/>
        <c:crosses val="autoZero"/>
        <c:auto val="1"/>
        <c:lblAlgn val="ctr"/>
        <c:lblOffset val="100"/>
        <c:noMultiLvlLbl val="0"/>
      </c:catAx>
      <c:valAx>
        <c:axId val="377682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7681992"/>
        <c:crosses val="autoZero"/>
        <c:crossBetween val="between"/>
      </c:valAx>
      <c:valAx>
        <c:axId val="4403908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0391256"/>
        <c:crosses val="max"/>
        <c:crossBetween val="between"/>
      </c:valAx>
      <c:catAx>
        <c:axId val="4403912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403908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44537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174.947</v>
      </c>
      <c r="C4" s="18">
        <v>187.982</v>
      </c>
      <c r="D4" s="18">
        <v>220.839</v>
      </c>
      <c r="E4" s="18">
        <v>212.07</v>
      </c>
      <c r="F4" s="18">
        <v>222.541</v>
      </c>
      <c r="G4" s="18">
        <v>239.345</v>
      </c>
      <c r="H4" s="18">
        <v>227.21100000000001</v>
      </c>
      <c r="I4" s="18">
        <v>209.31</v>
      </c>
      <c r="J4" s="18">
        <v>155.82</v>
      </c>
      <c r="K4" s="18">
        <v>177.9</v>
      </c>
      <c r="L4" s="18">
        <v>123.872</v>
      </c>
      <c r="M4" s="18">
        <v>84.3</v>
      </c>
      <c r="N4" s="18">
        <v>43.9</v>
      </c>
      <c r="O4" s="18">
        <v>19.645</v>
      </c>
      <c r="P4" s="18">
        <v>19.860999999999997</v>
      </c>
      <c r="Q4" s="18">
        <v>18.741</v>
      </c>
      <c r="R4" s="18">
        <v>15.303999999999998</v>
      </c>
      <c r="S4" s="18">
        <v>7.9139999999999997</v>
      </c>
      <c r="T4" s="18">
        <v>10.256</v>
      </c>
      <c r="U4" s="18">
        <v>10.044999999999998</v>
      </c>
      <c r="V4" s="18">
        <v>40.897000000000006</v>
      </c>
      <c r="W4" s="18">
        <v>37.36</v>
      </c>
      <c r="X4" s="18">
        <v>41.6</v>
      </c>
      <c r="Y4" s="18">
        <v>27.9</v>
      </c>
      <c r="Z4" s="19"/>
      <c r="AA4" s="20">
        <f>SUM(B4:Z4)</f>
        <v>2529.5600000000004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</v>
      </c>
      <c r="C7" s="28">
        <v>10</v>
      </c>
      <c r="D7" s="28">
        <v>10</v>
      </c>
      <c r="E7" s="28">
        <v>10</v>
      </c>
      <c r="F7" s="28">
        <v>10</v>
      </c>
      <c r="G7" s="28">
        <v>10</v>
      </c>
      <c r="H7" s="28">
        <v>10</v>
      </c>
      <c r="I7" s="28">
        <v>255.81</v>
      </c>
      <c r="J7" s="28">
        <v>275.83999999999997</v>
      </c>
      <c r="K7" s="28">
        <v>175.91</v>
      </c>
      <c r="L7" s="28">
        <v>165</v>
      </c>
      <c r="M7" s="28">
        <v>165</v>
      </c>
      <c r="N7" s="28">
        <v>191.25</v>
      </c>
      <c r="O7" s="28">
        <v>209.87</v>
      </c>
      <c r="P7" s="28">
        <v>270.89999999999998</v>
      </c>
      <c r="Q7" s="28">
        <v>292.62</v>
      </c>
      <c r="R7" s="28">
        <v>304.5</v>
      </c>
      <c r="S7" s="28">
        <v>298.58</v>
      </c>
      <c r="T7" s="28">
        <v>290.3</v>
      </c>
      <c r="U7" s="28">
        <v>284.43</v>
      </c>
      <c r="V7" s="28">
        <v>210.92</v>
      </c>
      <c r="W7" s="28">
        <v>195.17</v>
      </c>
      <c r="X7" s="28">
        <v>194</v>
      </c>
      <c r="Y7" s="28">
        <v>189.99</v>
      </c>
      <c r="Z7" s="29"/>
      <c r="AA7" s="30">
        <f>IF(SUM(B7:Z7)&lt;&gt;0,AVERAGEIF(B7:Z7,"&lt;&gt;"""),"")</f>
        <v>168.33708333333334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3.0990000000000002</v>
      </c>
      <c r="P12" s="52">
        <v>5</v>
      </c>
      <c r="Q12" s="52">
        <v>5</v>
      </c>
      <c r="R12" s="52"/>
      <c r="S12" s="52">
        <v>1.82</v>
      </c>
      <c r="T12" s="52"/>
      <c r="U12" s="52"/>
      <c r="V12" s="52"/>
      <c r="W12" s="52"/>
      <c r="X12" s="52"/>
      <c r="Y12" s="52"/>
      <c r="Z12" s="53"/>
      <c r="AA12" s="54">
        <f t="shared" si="0"/>
        <v>14.919</v>
      </c>
    </row>
    <row r="13" spans="1:27" ht="24.95" customHeight="1" x14ac:dyDescent="0.2">
      <c r="A13" s="50" t="s">
        <v>9</v>
      </c>
      <c r="B13" s="51">
        <v>174.947</v>
      </c>
      <c r="C13" s="52">
        <v>187.982</v>
      </c>
      <c r="D13" s="52">
        <v>220.839</v>
      </c>
      <c r="E13" s="52">
        <v>212.07</v>
      </c>
      <c r="F13" s="52">
        <v>222.541</v>
      </c>
      <c r="G13" s="52">
        <v>239.345</v>
      </c>
      <c r="H13" s="52">
        <v>227.21100000000001</v>
      </c>
      <c r="I13" s="52">
        <v>200</v>
      </c>
      <c r="J13" s="52">
        <v>150</v>
      </c>
      <c r="K13" s="52">
        <v>150</v>
      </c>
      <c r="L13" s="52">
        <v>100</v>
      </c>
      <c r="M13" s="52"/>
      <c r="N13" s="52">
        <v>10</v>
      </c>
      <c r="O13" s="52">
        <v>10</v>
      </c>
      <c r="P13" s="52">
        <v>10</v>
      </c>
      <c r="Q13" s="52">
        <v>10</v>
      </c>
      <c r="R13" s="52">
        <v>10</v>
      </c>
      <c r="S13" s="52"/>
      <c r="T13" s="52"/>
      <c r="U13" s="52"/>
      <c r="V13" s="52"/>
      <c r="W13" s="52">
        <v>10</v>
      </c>
      <c r="X13" s="52">
        <v>10</v>
      </c>
      <c r="Y13" s="52">
        <v>10</v>
      </c>
      <c r="Z13" s="53"/>
      <c r="AA13" s="54">
        <f t="shared" si="0"/>
        <v>2164.9349999999999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>
        <v>9.31</v>
      </c>
      <c r="J14" s="57">
        <v>5.82</v>
      </c>
      <c r="K14" s="57"/>
      <c r="L14" s="57"/>
      <c r="M14" s="57"/>
      <c r="N14" s="57"/>
      <c r="O14" s="57">
        <v>2.9039999999999999</v>
      </c>
      <c r="P14" s="57">
        <v>2.9340000000000002</v>
      </c>
      <c r="Q14" s="57">
        <v>2.9770000000000003</v>
      </c>
      <c r="R14" s="57">
        <v>1.97</v>
      </c>
      <c r="S14" s="57">
        <v>6.0939999999999994</v>
      </c>
      <c r="T14" s="57">
        <v>5.9290000000000003</v>
      </c>
      <c r="U14" s="57">
        <v>8.6239999999999988</v>
      </c>
      <c r="V14" s="57">
        <v>8.1969999999999992</v>
      </c>
      <c r="W14" s="57">
        <v>8.56</v>
      </c>
      <c r="X14" s="57"/>
      <c r="Y14" s="57"/>
      <c r="Z14" s="58"/>
      <c r="AA14" s="59">
        <f t="shared" si="0"/>
        <v>63.319000000000003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174.947</v>
      </c>
      <c r="C16" s="62">
        <f t="shared" ref="C16:Z16" si="1">IF(LEN(C$2)&gt;0,SUM(C10:C15),"")</f>
        <v>187.982</v>
      </c>
      <c r="D16" s="62">
        <f t="shared" si="1"/>
        <v>220.839</v>
      </c>
      <c r="E16" s="62">
        <f t="shared" si="1"/>
        <v>212.07</v>
      </c>
      <c r="F16" s="62">
        <f t="shared" si="1"/>
        <v>222.541</v>
      </c>
      <c r="G16" s="62">
        <f t="shared" si="1"/>
        <v>239.345</v>
      </c>
      <c r="H16" s="62">
        <f t="shared" si="1"/>
        <v>227.21100000000001</v>
      </c>
      <c r="I16" s="62">
        <f t="shared" si="1"/>
        <v>209.31</v>
      </c>
      <c r="J16" s="62">
        <f t="shared" si="1"/>
        <v>155.82</v>
      </c>
      <c r="K16" s="62">
        <f t="shared" si="1"/>
        <v>150</v>
      </c>
      <c r="L16" s="62">
        <f t="shared" si="1"/>
        <v>100</v>
      </c>
      <c r="M16" s="62">
        <f t="shared" si="1"/>
        <v>0</v>
      </c>
      <c r="N16" s="62">
        <f t="shared" si="1"/>
        <v>10</v>
      </c>
      <c r="O16" s="62">
        <f t="shared" si="1"/>
        <v>16.003</v>
      </c>
      <c r="P16" s="62">
        <f t="shared" si="1"/>
        <v>17.934000000000001</v>
      </c>
      <c r="Q16" s="62">
        <f t="shared" si="1"/>
        <v>17.977</v>
      </c>
      <c r="R16" s="62">
        <f t="shared" si="1"/>
        <v>11.97</v>
      </c>
      <c r="S16" s="62">
        <f t="shared" si="1"/>
        <v>7.9139999999999997</v>
      </c>
      <c r="T16" s="62">
        <f t="shared" si="1"/>
        <v>5.9290000000000003</v>
      </c>
      <c r="U16" s="62">
        <f t="shared" si="1"/>
        <v>8.6239999999999988</v>
      </c>
      <c r="V16" s="62">
        <f t="shared" si="1"/>
        <v>8.1969999999999992</v>
      </c>
      <c r="W16" s="62">
        <f t="shared" si="1"/>
        <v>18.560000000000002</v>
      </c>
      <c r="X16" s="62">
        <f t="shared" si="1"/>
        <v>10</v>
      </c>
      <c r="Y16" s="62">
        <f t="shared" si="1"/>
        <v>10</v>
      </c>
      <c r="Z16" s="63" t="str">
        <f t="shared" si="1"/>
        <v/>
      </c>
      <c r="AA16" s="64">
        <f>SUM(AA10:AA15)</f>
        <v>2243.1729999999998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>
        <v>1.1719999999999999</v>
      </c>
      <c r="M21" s="81"/>
      <c r="N21" s="81"/>
      <c r="O21" s="81">
        <v>1.4419999999999999</v>
      </c>
      <c r="P21" s="81">
        <v>1.927</v>
      </c>
      <c r="Q21" s="81">
        <v>0.76400000000000001</v>
      </c>
      <c r="R21" s="81">
        <v>3.3340000000000001</v>
      </c>
      <c r="S21" s="81"/>
      <c r="T21" s="81">
        <v>4.327</v>
      </c>
      <c r="U21" s="81">
        <v>1.421</v>
      </c>
      <c r="V21" s="81"/>
      <c r="W21" s="81"/>
      <c r="X21" s="81"/>
      <c r="Y21" s="81"/>
      <c r="Z21" s="78"/>
      <c r="AA21" s="79">
        <f t="shared" si="2"/>
        <v>14.387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1.1719999999999999</v>
      </c>
      <c r="M25" s="88">
        <f t="shared" si="3"/>
        <v>0</v>
      </c>
      <c r="N25" s="88">
        <f t="shared" si="3"/>
        <v>0</v>
      </c>
      <c r="O25" s="88">
        <f t="shared" si="3"/>
        <v>1.4419999999999999</v>
      </c>
      <c r="P25" s="88">
        <f t="shared" si="3"/>
        <v>1.927</v>
      </c>
      <c r="Q25" s="88">
        <f t="shared" si="3"/>
        <v>0.76400000000000001</v>
      </c>
      <c r="R25" s="88">
        <f t="shared" si="3"/>
        <v>3.3340000000000001</v>
      </c>
      <c r="S25" s="88">
        <f t="shared" si="3"/>
        <v>0</v>
      </c>
      <c r="T25" s="88">
        <f t="shared" si="3"/>
        <v>4.327</v>
      </c>
      <c r="U25" s="88">
        <f t="shared" si="3"/>
        <v>1.421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14.387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174.947</v>
      </c>
      <c r="C29" s="77">
        <v>187.982</v>
      </c>
      <c r="D29" s="77">
        <v>220.839</v>
      </c>
      <c r="E29" s="77">
        <v>212.07</v>
      </c>
      <c r="F29" s="77">
        <v>222.541</v>
      </c>
      <c r="G29" s="77">
        <v>239.345</v>
      </c>
      <c r="H29" s="77">
        <v>227.21100000000001</v>
      </c>
      <c r="I29" s="77">
        <v>209.31</v>
      </c>
      <c r="J29" s="77">
        <v>155.82</v>
      </c>
      <c r="K29" s="77">
        <v>150</v>
      </c>
      <c r="L29" s="77">
        <v>101.172</v>
      </c>
      <c r="M29" s="77"/>
      <c r="N29" s="77">
        <v>10</v>
      </c>
      <c r="O29" s="77">
        <v>17.445</v>
      </c>
      <c r="P29" s="77">
        <v>19.861000000000001</v>
      </c>
      <c r="Q29" s="77">
        <v>18.741</v>
      </c>
      <c r="R29" s="77">
        <v>15.304</v>
      </c>
      <c r="S29" s="77">
        <v>7.9139999999999997</v>
      </c>
      <c r="T29" s="77">
        <v>10.256</v>
      </c>
      <c r="U29" s="77">
        <v>10.045</v>
      </c>
      <c r="V29" s="77">
        <v>8.1969999999999992</v>
      </c>
      <c r="W29" s="77">
        <v>18.559999999999999</v>
      </c>
      <c r="X29" s="77">
        <v>10</v>
      </c>
      <c r="Y29" s="77">
        <v>10</v>
      </c>
      <c r="Z29" s="78"/>
      <c r="AA29" s="79">
        <f>SUM(B29:Z29)</f>
        <v>2257.56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174.947</v>
      </c>
      <c r="C31" s="62">
        <f t="shared" ref="C31:Z31" si="4">IF(LEN(C$2)&gt;0,SUM(C28:C30),"")</f>
        <v>187.982</v>
      </c>
      <c r="D31" s="62">
        <f t="shared" si="4"/>
        <v>220.839</v>
      </c>
      <c r="E31" s="62">
        <f t="shared" si="4"/>
        <v>212.07</v>
      </c>
      <c r="F31" s="62">
        <f t="shared" si="4"/>
        <v>222.541</v>
      </c>
      <c r="G31" s="62">
        <f t="shared" si="4"/>
        <v>239.345</v>
      </c>
      <c r="H31" s="62">
        <f t="shared" si="4"/>
        <v>227.21100000000001</v>
      </c>
      <c r="I31" s="62">
        <f t="shared" si="4"/>
        <v>209.31</v>
      </c>
      <c r="J31" s="62">
        <f t="shared" si="4"/>
        <v>155.82</v>
      </c>
      <c r="K31" s="62">
        <f t="shared" si="4"/>
        <v>150</v>
      </c>
      <c r="L31" s="62">
        <f t="shared" si="4"/>
        <v>101.172</v>
      </c>
      <c r="M31" s="62">
        <f t="shared" si="4"/>
        <v>0</v>
      </c>
      <c r="N31" s="62">
        <f t="shared" si="4"/>
        <v>10</v>
      </c>
      <c r="O31" s="62">
        <f t="shared" si="4"/>
        <v>17.445</v>
      </c>
      <c r="P31" s="62">
        <f t="shared" si="4"/>
        <v>19.861000000000001</v>
      </c>
      <c r="Q31" s="62">
        <f t="shared" si="4"/>
        <v>18.741</v>
      </c>
      <c r="R31" s="62">
        <f t="shared" si="4"/>
        <v>15.304</v>
      </c>
      <c r="S31" s="62">
        <f t="shared" si="4"/>
        <v>7.9139999999999997</v>
      </c>
      <c r="T31" s="62">
        <f t="shared" si="4"/>
        <v>10.256</v>
      </c>
      <c r="U31" s="62">
        <f t="shared" si="4"/>
        <v>10.045</v>
      </c>
      <c r="V31" s="62">
        <f t="shared" si="4"/>
        <v>8.1969999999999992</v>
      </c>
      <c r="W31" s="62">
        <f t="shared" si="4"/>
        <v>18.559999999999999</v>
      </c>
      <c r="X31" s="62">
        <f t="shared" si="4"/>
        <v>10</v>
      </c>
      <c r="Y31" s="62">
        <f t="shared" si="4"/>
        <v>10</v>
      </c>
      <c r="Z31" s="63" t="str">
        <f t="shared" si="4"/>
        <v/>
      </c>
      <c r="AA31" s="64">
        <f>SUM(AA28:AA30)</f>
        <v>2257.56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27.9</v>
      </c>
      <c r="L38" s="99">
        <v>22.7</v>
      </c>
      <c r="M38" s="99">
        <v>84.3</v>
      </c>
      <c r="N38" s="99">
        <v>33.9</v>
      </c>
      <c r="O38" s="99">
        <v>2.2000000000000002</v>
      </c>
      <c r="P38" s="99"/>
      <c r="Q38" s="99"/>
      <c r="R38" s="99"/>
      <c r="S38" s="99"/>
      <c r="T38" s="99"/>
      <c r="U38" s="99"/>
      <c r="V38" s="99">
        <v>32.700000000000003</v>
      </c>
      <c r="W38" s="99">
        <v>18.8</v>
      </c>
      <c r="X38" s="99">
        <v>31.6</v>
      </c>
      <c r="Y38" s="99">
        <v>17.899999999999999</v>
      </c>
      <c r="Z38" s="100"/>
      <c r="AA38" s="79">
        <f t="shared" si="5"/>
        <v>272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27.9</v>
      </c>
      <c r="L39" s="88">
        <f t="shared" si="6"/>
        <v>22.7</v>
      </c>
      <c r="M39" s="88">
        <f t="shared" si="6"/>
        <v>84.3</v>
      </c>
      <c r="N39" s="88">
        <f t="shared" si="6"/>
        <v>33.9</v>
      </c>
      <c r="O39" s="88">
        <f t="shared" si="6"/>
        <v>2.2000000000000002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32.700000000000003</v>
      </c>
      <c r="W39" s="88">
        <f t="shared" si="6"/>
        <v>18.8</v>
      </c>
      <c r="X39" s="88">
        <f t="shared" si="6"/>
        <v>31.6</v>
      </c>
      <c r="Y39" s="88">
        <f t="shared" si="6"/>
        <v>17.899999999999999</v>
      </c>
      <c r="Z39" s="89" t="str">
        <f t="shared" si="6"/>
        <v/>
      </c>
      <c r="AA39" s="90">
        <f t="shared" si="5"/>
        <v>272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>
        <v>27.9</v>
      </c>
      <c r="L46" s="99">
        <v>22.7</v>
      </c>
      <c r="M46" s="99">
        <v>84.3</v>
      </c>
      <c r="N46" s="99">
        <v>33.9</v>
      </c>
      <c r="O46" s="99">
        <v>2.2000000000000002</v>
      </c>
      <c r="P46" s="99"/>
      <c r="Q46" s="99"/>
      <c r="R46" s="99"/>
      <c r="S46" s="99"/>
      <c r="T46" s="99"/>
      <c r="U46" s="99"/>
      <c r="V46" s="99">
        <v>32.700000000000003</v>
      </c>
      <c r="W46" s="99">
        <v>18.8</v>
      </c>
      <c r="X46" s="99">
        <v>31.6</v>
      </c>
      <c r="Y46" s="99">
        <v>17.899999999999999</v>
      </c>
      <c r="Z46" s="100"/>
      <c r="AA46" s="79">
        <f t="shared" si="7"/>
        <v>272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27.9</v>
      </c>
      <c r="L48" s="88">
        <f t="shared" si="8"/>
        <v>22.7</v>
      </c>
      <c r="M48" s="88">
        <f t="shared" si="8"/>
        <v>84.3</v>
      </c>
      <c r="N48" s="88">
        <f t="shared" si="8"/>
        <v>33.9</v>
      </c>
      <c r="O48" s="88">
        <f t="shared" si="8"/>
        <v>2.2000000000000002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32.700000000000003</v>
      </c>
      <c r="W48" s="88">
        <f t="shared" si="8"/>
        <v>18.8</v>
      </c>
      <c r="X48" s="88">
        <f t="shared" si="8"/>
        <v>31.6</v>
      </c>
      <c r="Y48" s="88">
        <f t="shared" si="8"/>
        <v>17.899999999999999</v>
      </c>
      <c r="Z48" s="89" t="str">
        <f t="shared" si="8"/>
        <v/>
      </c>
      <c r="AA48" s="90">
        <f t="shared" si="7"/>
        <v>272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174.947</v>
      </c>
      <c r="C51" s="88">
        <f t="shared" si="10"/>
        <v>187.982</v>
      </c>
      <c r="D51" s="88">
        <f t="shared" si="10"/>
        <v>220.839</v>
      </c>
      <c r="E51" s="88">
        <f t="shared" si="10"/>
        <v>212.07</v>
      </c>
      <c r="F51" s="88">
        <f t="shared" si="10"/>
        <v>222.541</v>
      </c>
      <c r="G51" s="88">
        <f t="shared" si="10"/>
        <v>239.345</v>
      </c>
      <c r="H51" s="88">
        <f t="shared" si="10"/>
        <v>227.21100000000001</v>
      </c>
      <c r="I51" s="88">
        <f t="shared" si="10"/>
        <v>209.31</v>
      </c>
      <c r="J51" s="88">
        <f t="shared" si="10"/>
        <v>155.82</v>
      </c>
      <c r="K51" s="88">
        <f t="shared" si="10"/>
        <v>177.9</v>
      </c>
      <c r="L51" s="88">
        <f t="shared" si="10"/>
        <v>123.872</v>
      </c>
      <c r="M51" s="88">
        <f t="shared" si="10"/>
        <v>84.3</v>
      </c>
      <c r="N51" s="88">
        <f t="shared" si="10"/>
        <v>43.9</v>
      </c>
      <c r="O51" s="88">
        <f t="shared" si="10"/>
        <v>19.645</v>
      </c>
      <c r="P51" s="88">
        <f t="shared" si="10"/>
        <v>19.861000000000001</v>
      </c>
      <c r="Q51" s="88">
        <f t="shared" si="10"/>
        <v>18.741</v>
      </c>
      <c r="R51" s="88">
        <f t="shared" si="10"/>
        <v>15.304</v>
      </c>
      <c r="S51" s="88">
        <f t="shared" si="10"/>
        <v>7.9139999999999997</v>
      </c>
      <c r="T51" s="88">
        <f t="shared" si="10"/>
        <v>10.256</v>
      </c>
      <c r="U51" s="88">
        <f t="shared" si="10"/>
        <v>10.044999999999998</v>
      </c>
      <c r="V51" s="88">
        <f t="shared" si="10"/>
        <v>40.897000000000006</v>
      </c>
      <c r="W51" s="88">
        <f t="shared" si="10"/>
        <v>37.36</v>
      </c>
      <c r="X51" s="88">
        <f t="shared" si="10"/>
        <v>41.6</v>
      </c>
      <c r="Y51" s="88">
        <f t="shared" si="10"/>
        <v>27.9</v>
      </c>
      <c r="Z51" s="89" t="str">
        <f t="shared" si="10"/>
        <v/>
      </c>
      <c r="AA51" s="105">
        <f>SUM(B51:Z51)</f>
        <v>2529.5600000000004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44537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174.94699999999997</v>
      </c>
      <c r="C4" s="18">
        <v>187.982</v>
      </c>
      <c r="D4" s="18">
        <v>220.83900000000003</v>
      </c>
      <c r="E4" s="18">
        <v>212.06999999999994</v>
      </c>
      <c r="F4" s="18">
        <v>222.541</v>
      </c>
      <c r="G4" s="18">
        <v>239.34500000000003</v>
      </c>
      <c r="H4" s="18">
        <v>227.21099999999998</v>
      </c>
      <c r="I4" s="18">
        <v>209.31</v>
      </c>
      <c r="J4" s="18">
        <v>155.84299999999999</v>
      </c>
      <c r="K4" s="18">
        <v>177.92499999999998</v>
      </c>
      <c r="L4" s="18">
        <v>123.88</v>
      </c>
      <c r="M4" s="18">
        <v>84.290999999999983</v>
      </c>
      <c r="N4" s="18">
        <v>43.892000000000003</v>
      </c>
      <c r="O4" s="18">
        <v>19.645</v>
      </c>
      <c r="P4" s="18">
        <v>19.861000000000001</v>
      </c>
      <c r="Q4" s="18">
        <v>18.741</v>
      </c>
      <c r="R4" s="18">
        <v>15.303999999999998</v>
      </c>
      <c r="S4" s="18">
        <v>7.9139999999999997</v>
      </c>
      <c r="T4" s="18">
        <v>10.256</v>
      </c>
      <c r="U4" s="18">
        <v>10.044999999999998</v>
      </c>
      <c r="V4" s="18">
        <v>40.896000000000001</v>
      </c>
      <c r="W4" s="18">
        <v>37.359999999999992</v>
      </c>
      <c r="X4" s="18">
        <v>41.619000000000007</v>
      </c>
      <c r="Y4" s="18">
        <v>27.922000000000001</v>
      </c>
      <c r="Z4" s="19"/>
      <c r="AA4" s="20">
        <f>SUM(B4:Z4)</f>
        <v>2529.6390000000006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</v>
      </c>
      <c r="C7" s="28">
        <v>10</v>
      </c>
      <c r="D7" s="28">
        <v>10</v>
      </c>
      <c r="E7" s="28">
        <v>10</v>
      </c>
      <c r="F7" s="28">
        <v>10</v>
      </c>
      <c r="G7" s="28">
        <v>10</v>
      </c>
      <c r="H7" s="28">
        <v>10</v>
      </c>
      <c r="I7" s="28">
        <v>255.81</v>
      </c>
      <c r="J7" s="28">
        <v>275.83999999999997</v>
      </c>
      <c r="K7" s="28">
        <v>175.91</v>
      </c>
      <c r="L7" s="28">
        <v>165</v>
      </c>
      <c r="M7" s="28">
        <v>165</v>
      </c>
      <c r="N7" s="28">
        <v>191.25</v>
      </c>
      <c r="O7" s="28">
        <v>209.87</v>
      </c>
      <c r="P7" s="28">
        <v>270.89999999999998</v>
      </c>
      <c r="Q7" s="28">
        <v>292.62</v>
      </c>
      <c r="R7" s="28">
        <v>304.5</v>
      </c>
      <c r="S7" s="28">
        <v>298.58</v>
      </c>
      <c r="T7" s="28">
        <v>290.3</v>
      </c>
      <c r="U7" s="28">
        <v>284.43</v>
      </c>
      <c r="V7" s="28">
        <v>210.92</v>
      </c>
      <c r="W7" s="28">
        <v>195.17</v>
      </c>
      <c r="X7" s="28">
        <v>194</v>
      </c>
      <c r="Y7" s="28">
        <v>189.99</v>
      </c>
      <c r="Z7" s="29"/>
      <c r="AA7" s="30">
        <f>IF(SUM(B7:Z7)&lt;&gt;0,AVERAGEIF(B7:Z7,"&lt;&gt;"""),"")</f>
        <v>168.33708333333334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100</v>
      </c>
      <c r="C12" s="52">
        <v>110</v>
      </c>
      <c r="D12" s="52">
        <v>130</v>
      </c>
      <c r="E12" s="52">
        <v>130</v>
      </c>
      <c r="F12" s="52">
        <v>150</v>
      </c>
      <c r="G12" s="52">
        <v>150</v>
      </c>
      <c r="H12" s="52">
        <v>100</v>
      </c>
      <c r="I12" s="52">
        <v>100</v>
      </c>
      <c r="J12" s="52">
        <v>46</v>
      </c>
      <c r="K12" s="52">
        <v>100</v>
      </c>
      <c r="L12" s="52">
        <v>50</v>
      </c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>
        <v>10</v>
      </c>
      <c r="X12" s="52"/>
      <c r="Y12" s="52"/>
      <c r="Z12" s="53"/>
      <c r="AA12" s="54">
        <f t="shared" si="0"/>
        <v>1176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15</v>
      </c>
      <c r="H13" s="52">
        <v>15</v>
      </c>
      <c r="I13" s="52"/>
      <c r="J13" s="52"/>
      <c r="K13" s="52"/>
      <c r="L13" s="52"/>
      <c r="M13" s="52"/>
      <c r="N13" s="52">
        <v>15</v>
      </c>
      <c r="O13" s="52">
        <v>15</v>
      </c>
      <c r="P13" s="52">
        <v>15</v>
      </c>
      <c r="Q13" s="52">
        <v>15</v>
      </c>
      <c r="R13" s="52"/>
      <c r="S13" s="52"/>
      <c r="T13" s="52"/>
      <c r="U13" s="52"/>
      <c r="V13" s="52"/>
      <c r="W13" s="52"/>
      <c r="X13" s="52">
        <v>15</v>
      </c>
      <c r="Y13" s="52">
        <v>15</v>
      </c>
      <c r="Z13" s="53"/>
      <c r="AA13" s="54">
        <f t="shared" si="0"/>
        <v>120</v>
      </c>
    </row>
    <row r="14" spans="1:27" ht="24.95" customHeight="1" x14ac:dyDescent="0.2">
      <c r="A14" s="55" t="s">
        <v>10</v>
      </c>
      <c r="B14" s="56">
        <v>59.344999999999999</v>
      </c>
      <c r="C14" s="57">
        <v>59.946999999999996</v>
      </c>
      <c r="D14" s="57">
        <v>71.481000000000009</v>
      </c>
      <c r="E14" s="57">
        <v>64.925000000000011</v>
      </c>
      <c r="F14" s="57">
        <v>55.123999999999995</v>
      </c>
      <c r="G14" s="57">
        <v>59.668000000000006</v>
      </c>
      <c r="H14" s="57">
        <v>31.013000000000002</v>
      </c>
      <c r="I14" s="57">
        <v>58.576999999999998</v>
      </c>
      <c r="J14" s="57">
        <v>54.962000000000003</v>
      </c>
      <c r="K14" s="57">
        <v>55.505000000000003</v>
      </c>
      <c r="L14" s="57">
        <v>53.074000000000005</v>
      </c>
      <c r="M14" s="57">
        <v>60.945000000000007</v>
      </c>
      <c r="N14" s="57">
        <v>24.064</v>
      </c>
      <c r="O14" s="57">
        <v>0.79700000000000004</v>
      </c>
      <c r="P14" s="57">
        <v>1.92</v>
      </c>
      <c r="Q14" s="57">
        <v>0.77399999999999991</v>
      </c>
      <c r="R14" s="57">
        <v>13.272</v>
      </c>
      <c r="S14" s="57">
        <v>5.8380000000000001</v>
      </c>
      <c r="T14" s="57">
        <v>9.2129999999999992</v>
      </c>
      <c r="U14" s="57">
        <v>9.3469999999999995</v>
      </c>
      <c r="V14" s="57">
        <v>40.203000000000003</v>
      </c>
      <c r="W14" s="57">
        <v>26.678000000000001</v>
      </c>
      <c r="X14" s="57">
        <v>25.643000000000001</v>
      </c>
      <c r="Y14" s="57">
        <v>12.291</v>
      </c>
      <c r="Z14" s="58"/>
      <c r="AA14" s="59">
        <f t="shared" si="0"/>
        <v>854.60599999999999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159.345</v>
      </c>
      <c r="C16" s="62">
        <f t="shared" ref="C16:Z16" si="1">IF(LEN(C$2)&gt;0,SUM(C10:C15),"")</f>
        <v>169.947</v>
      </c>
      <c r="D16" s="62">
        <f t="shared" si="1"/>
        <v>201.48099999999999</v>
      </c>
      <c r="E16" s="62">
        <f t="shared" si="1"/>
        <v>194.92500000000001</v>
      </c>
      <c r="F16" s="62">
        <f t="shared" si="1"/>
        <v>205.124</v>
      </c>
      <c r="G16" s="62">
        <f t="shared" si="1"/>
        <v>224.66800000000001</v>
      </c>
      <c r="H16" s="62">
        <f t="shared" si="1"/>
        <v>146.01300000000001</v>
      </c>
      <c r="I16" s="62">
        <f t="shared" si="1"/>
        <v>158.577</v>
      </c>
      <c r="J16" s="62">
        <f t="shared" si="1"/>
        <v>100.962</v>
      </c>
      <c r="K16" s="62">
        <f t="shared" si="1"/>
        <v>155.505</v>
      </c>
      <c r="L16" s="62">
        <f t="shared" si="1"/>
        <v>103.07400000000001</v>
      </c>
      <c r="M16" s="62">
        <f t="shared" si="1"/>
        <v>60.945000000000007</v>
      </c>
      <c r="N16" s="62">
        <f t="shared" si="1"/>
        <v>39.064</v>
      </c>
      <c r="O16" s="62">
        <f t="shared" si="1"/>
        <v>15.797000000000001</v>
      </c>
      <c r="P16" s="62">
        <f t="shared" si="1"/>
        <v>16.920000000000002</v>
      </c>
      <c r="Q16" s="62">
        <f t="shared" si="1"/>
        <v>15.773999999999999</v>
      </c>
      <c r="R16" s="62">
        <f t="shared" si="1"/>
        <v>13.272</v>
      </c>
      <c r="S16" s="62">
        <f t="shared" si="1"/>
        <v>5.8380000000000001</v>
      </c>
      <c r="T16" s="62">
        <f t="shared" si="1"/>
        <v>9.2129999999999992</v>
      </c>
      <c r="U16" s="62">
        <f t="shared" si="1"/>
        <v>9.3469999999999995</v>
      </c>
      <c r="V16" s="62">
        <f t="shared" si="1"/>
        <v>40.203000000000003</v>
      </c>
      <c r="W16" s="62">
        <f t="shared" si="1"/>
        <v>36.677999999999997</v>
      </c>
      <c r="X16" s="62">
        <f t="shared" si="1"/>
        <v>40.643000000000001</v>
      </c>
      <c r="Y16" s="62">
        <f t="shared" si="1"/>
        <v>27.291</v>
      </c>
      <c r="Z16" s="63" t="str">
        <f t="shared" si="1"/>
        <v/>
      </c>
      <c r="AA16" s="64">
        <f>SUM(AA10:AA15)</f>
        <v>2150.6059999999998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1.1000000000000001</v>
      </c>
      <c r="C19" s="72">
        <v>1.1000000000000001</v>
      </c>
      <c r="D19" s="72">
        <v>1.1000000000000001</v>
      </c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3.3000000000000003</v>
      </c>
    </row>
    <row r="20" spans="1:27" ht="24.95" customHeight="1" x14ac:dyDescent="0.2">
      <c r="A20" s="75" t="s">
        <v>15</v>
      </c>
      <c r="B20" s="76">
        <v>6.9660000000000002</v>
      </c>
      <c r="C20" s="77">
        <v>9.9190000000000005</v>
      </c>
      <c r="D20" s="77">
        <v>10.895</v>
      </c>
      <c r="E20" s="77">
        <v>9.9550000000000001</v>
      </c>
      <c r="F20" s="77">
        <v>10.135</v>
      </c>
      <c r="G20" s="77">
        <v>6.0350000000000001</v>
      </c>
      <c r="H20" s="77">
        <v>7.6059999999999999</v>
      </c>
      <c r="I20" s="77">
        <v>8.8810000000000002</v>
      </c>
      <c r="J20" s="77">
        <v>9.4030000000000005</v>
      </c>
      <c r="K20" s="77">
        <v>9.5470000000000006</v>
      </c>
      <c r="L20" s="77">
        <v>9.5289999999999999</v>
      </c>
      <c r="M20" s="77">
        <v>9.4640000000000004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108.33499999999999</v>
      </c>
    </row>
    <row r="21" spans="1:27" ht="24.95" customHeight="1" x14ac:dyDescent="0.2">
      <c r="A21" s="75" t="s">
        <v>16</v>
      </c>
      <c r="B21" s="80">
        <v>7.5359999999999996</v>
      </c>
      <c r="C21" s="81">
        <v>7.016</v>
      </c>
      <c r="D21" s="81">
        <v>7.3630000000000004</v>
      </c>
      <c r="E21" s="81">
        <v>7.19</v>
      </c>
      <c r="F21" s="81">
        <v>7.282</v>
      </c>
      <c r="G21" s="81">
        <v>8.6419999999999995</v>
      </c>
      <c r="H21" s="81">
        <v>8.7919999999999998</v>
      </c>
      <c r="I21" s="81">
        <v>10.252000000000001</v>
      </c>
      <c r="J21" s="81">
        <v>13.978</v>
      </c>
      <c r="K21" s="81">
        <v>12.873000000000001</v>
      </c>
      <c r="L21" s="81">
        <v>11.276999999999999</v>
      </c>
      <c r="M21" s="81">
        <v>13.882</v>
      </c>
      <c r="N21" s="81">
        <v>4.8280000000000003</v>
      </c>
      <c r="O21" s="81">
        <v>3.8479999999999999</v>
      </c>
      <c r="P21" s="81">
        <v>2.9409999999999998</v>
      </c>
      <c r="Q21" s="81">
        <v>2.9670000000000001</v>
      </c>
      <c r="R21" s="81">
        <v>2.032</v>
      </c>
      <c r="S21" s="81">
        <v>2.0760000000000001</v>
      </c>
      <c r="T21" s="81">
        <v>1.0430000000000001</v>
      </c>
      <c r="U21" s="81">
        <v>0.69799999999999995</v>
      </c>
      <c r="V21" s="81">
        <v>0.69300000000000006</v>
      </c>
      <c r="W21" s="81">
        <v>0.68199999999999994</v>
      </c>
      <c r="X21" s="81">
        <v>0.97599999999999998</v>
      </c>
      <c r="Y21" s="81">
        <v>0.63100000000000001</v>
      </c>
      <c r="Z21" s="78"/>
      <c r="AA21" s="79">
        <f t="shared" si="2"/>
        <v>139.49800000000002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15.602</v>
      </c>
      <c r="C25" s="88">
        <f t="shared" si="3"/>
        <v>18.035</v>
      </c>
      <c r="D25" s="88">
        <f t="shared" si="3"/>
        <v>19.358000000000001</v>
      </c>
      <c r="E25" s="88">
        <f t="shared" si="3"/>
        <v>17.145</v>
      </c>
      <c r="F25" s="88">
        <f t="shared" si="3"/>
        <v>17.417000000000002</v>
      </c>
      <c r="G25" s="88">
        <f t="shared" si="3"/>
        <v>14.677</v>
      </c>
      <c r="H25" s="88">
        <f t="shared" si="3"/>
        <v>16.398</v>
      </c>
      <c r="I25" s="88">
        <f t="shared" si="3"/>
        <v>19.133000000000003</v>
      </c>
      <c r="J25" s="88">
        <f t="shared" si="3"/>
        <v>23.381</v>
      </c>
      <c r="K25" s="88">
        <f t="shared" si="3"/>
        <v>22.42</v>
      </c>
      <c r="L25" s="88">
        <f t="shared" si="3"/>
        <v>20.805999999999997</v>
      </c>
      <c r="M25" s="88">
        <f t="shared" si="3"/>
        <v>23.346</v>
      </c>
      <c r="N25" s="88">
        <f t="shared" si="3"/>
        <v>4.8280000000000003</v>
      </c>
      <c r="O25" s="88">
        <f t="shared" si="3"/>
        <v>3.8479999999999999</v>
      </c>
      <c r="P25" s="88">
        <f t="shared" si="3"/>
        <v>2.9409999999999998</v>
      </c>
      <c r="Q25" s="88">
        <f t="shared" si="3"/>
        <v>2.9670000000000001</v>
      </c>
      <c r="R25" s="88">
        <f t="shared" si="3"/>
        <v>2.032</v>
      </c>
      <c r="S25" s="88">
        <f t="shared" si="3"/>
        <v>2.0760000000000001</v>
      </c>
      <c r="T25" s="88">
        <f t="shared" si="3"/>
        <v>1.0430000000000001</v>
      </c>
      <c r="U25" s="88">
        <f t="shared" si="3"/>
        <v>0.69799999999999995</v>
      </c>
      <c r="V25" s="88">
        <f t="shared" si="3"/>
        <v>0.69300000000000006</v>
      </c>
      <c r="W25" s="88">
        <f t="shared" si="3"/>
        <v>0.68199999999999994</v>
      </c>
      <c r="X25" s="88">
        <f t="shared" si="3"/>
        <v>0.97599999999999998</v>
      </c>
      <c r="Y25" s="88">
        <f t="shared" si="3"/>
        <v>0.63100000000000001</v>
      </c>
      <c r="Z25" s="89">
        <f t="shared" si="3"/>
        <v>0</v>
      </c>
      <c r="AA25" s="90">
        <f t="shared" si="3"/>
        <v>251.13300000000001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174.947</v>
      </c>
      <c r="C29" s="77">
        <v>187.982</v>
      </c>
      <c r="D29" s="77">
        <v>220.839</v>
      </c>
      <c r="E29" s="77">
        <v>212.07</v>
      </c>
      <c r="F29" s="77">
        <v>222.541</v>
      </c>
      <c r="G29" s="77">
        <v>239.345</v>
      </c>
      <c r="H29" s="77">
        <v>162.411</v>
      </c>
      <c r="I29" s="77">
        <v>177.71</v>
      </c>
      <c r="J29" s="77">
        <v>124.343</v>
      </c>
      <c r="K29" s="77">
        <v>177.92500000000001</v>
      </c>
      <c r="L29" s="77">
        <v>123.88</v>
      </c>
      <c r="M29" s="77">
        <v>84.290999999999997</v>
      </c>
      <c r="N29" s="77">
        <v>43.892000000000003</v>
      </c>
      <c r="O29" s="77">
        <v>19.645</v>
      </c>
      <c r="P29" s="77">
        <v>19.861000000000001</v>
      </c>
      <c r="Q29" s="77">
        <v>18.741</v>
      </c>
      <c r="R29" s="77">
        <v>15.304</v>
      </c>
      <c r="S29" s="77">
        <v>7.9139999999999997</v>
      </c>
      <c r="T29" s="77">
        <v>10.256</v>
      </c>
      <c r="U29" s="77">
        <v>10.045</v>
      </c>
      <c r="V29" s="77">
        <v>40.896000000000001</v>
      </c>
      <c r="W29" s="77">
        <v>37.36</v>
      </c>
      <c r="X29" s="77">
        <v>41.619</v>
      </c>
      <c r="Y29" s="77">
        <v>27.922000000000001</v>
      </c>
      <c r="Z29" s="78"/>
      <c r="AA29" s="79">
        <f>SUM(B29:Z29)</f>
        <v>2401.7390000000005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174.947</v>
      </c>
      <c r="C31" s="62">
        <f t="shared" si="4"/>
        <v>187.982</v>
      </c>
      <c r="D31" s="62">
        <f t="shared" si="4"/>
        <v>220.839</v>
      </c>
      <c r="E31" s="62">
        <f t="shared" si="4"/>
        <v>212.07</v>
      </c>
      <c r="F31" s="62">
        <f t="shared" si="4"/>
        <v>222.541</v>
      </c>
      <c r="G31" s="62">
        <f t="shared" si="4"/>
        <v>239.345</v>
      </c>
      <c r="H31" s="62">
        <f t="shared" si="4"/>
        <v>162.411</v>
      </c>
      <c r="I31" s="62">
        <f t="shared" si="4"/>
        <v>177.71</v>
      </c>
      <c r="J31" s="62">
        <f t="shared" si="4"/>
        <v>124.343</v>
      </c>
      <c r="K31" s="62">
        <f t="shared" si="4"/>
        <v>177.92500000000001</v>
      </c>
      <c r="L31" s="62">
        <f t="shared" si="4"/>
        <v>123.88</v>
      </c>
      <c r="M31" s="62">
        <f t="shared" si="4"/>
        <v>84.290999999999997</v>
      </c>
      <c r="N31" s="62">
        <f t="shared" si="4"/>
        <v>43.892000000000003</v>
      </c>
      <c r="O31" s="62">
        <f t="shared" si="4"/>
        <v>19.645</v>
      </c>
      <c r="P31" s="62">
        <f t="shared" si="4"/>
        <v>19.861000000000001</v>
      </c>
      <c r="Q31" s="62">
        <f t="shared" si="4"/>
        <v>18.741</v>
      </c>
      <c r="R31" s="62">
        <f t="shared" si="4"/>
        <v>15.304</v>
      </c>
      <c r="S31" s="62">
        <f t="shared" si="4"/>
        <v>7.9139999999999997</v>
      </c>
      <c r="T31" s="62">
        <f t="shared" si="4"/>
        <v>10.256</v>
      </c>
      <c r="U31" s="62">
        <f t="shared" si="4"/>
        <v>10.045</v>
      </c>
      <c r="V31" s="62">
        <f t="shared" si="4"/>
        <v>40.896000000000001</v>
      </c>
      <c r="W31" s="62">
        <f t="shared" si="4"/>
        <v>37.36</v>
      </c>
      <c r="X31" s="62">
        <f t="shared" si="4"/>
        <v>41.619</v>
      </c>
      <c r="Y31" s="62">
        <f t="shared" si="4"/>
        <v>27.922000000000001</v>
      </c>
      <c r="Z31" s="63">
        <f t="shared" si="4"/>
        <v>0</v>
      </c>
      <c r="AA31" s="64">
        <f t="shared" si="4"/>
        <v>2401.7390000000005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>
        <v>64.8</v>
      </c>
      <c r="I38" s="99">
        <v>31.6</v>
      </c>
      <c r="J38" s="99">
        <v>31.5</v>
      </c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127.9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64.8</v>
      </c>
      <c r="I39" s="88">
        <f t="shared" si="6"/>
        <v>31.6</v>
      </c>
      <c r="J39" s="88">
        <f t="shared" si="6"/>
        <v>31.5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127.9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>
        <v>64.8</v>
      </c>
      <c r="I46" s="99">
        <v>31.6</v>
      </c>
      <c r="J46" s="99">
        <v>31.5</v>
      </c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127.9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64.8</v>
      </c>
      <c r="I48" s="88">
        <f t="shared" si="8"/>
        <v>31.6</v>
      </c>
      <c r="J48" s="88">
        <f t="shared" si="8"/>
        <v>31.5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127.9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174.947</v>
      </c>
      <c r="C51" s="88">
        <f t="shared" si="10"/>
        <v>187.982</v>
      </c>
      <c r="D51" s="88">
        <f t="shared" si="10"/>
        <v>220.839</v>
      </c>
      <c r="E51" s="88">
        <f t="shared" si="10"/>
        <v>212.07000000000002</v>
      </c>
      <c r="F51" s="88">
        <f t="shared" si="10"/>
        <v>222.541</v>
      </c>
      <c r="G51" s="88">
        <f t="shared" si="10"/>
        <v>239.345</v>
      </c>
      <c r="H51" s="88">
        <f t="shared" si="10"/>
        <v>227.21100000000001</v>
      </c>
      <c r="I51" s="88">
        <f t="shared" si="10"/>
        <v>209.31</v>
      </c>
      <c r="J51" s="88">
        <f t="shared" si="10"/>
        <v>155.84300000000002</v>
      </c>
      <c r="K51" s="88">
        <f t="shared" si="10"/>
        <v>177.92500000000001</v>
      </c>
      <c r="L51" s="88">
        <f t="shared" si="10"/>
        <v>123.88000000000001</v>
      </c>
      <c r="M51" s="88">
        <f t="shared" si="10"/>
        <v>84.291000000000011</v>
      </c>
      <c r="N51" s="88">
        <f t="shared" si="10"/>
        <v>43.892000000000003</v>
      </c>
      <c r="O51" s="88">
        <f t="shared" si="10"/>
        <v>19.645</v>
      </c>
      <c r="P51" s="88">
        <f t="shared" si="10"/>
        <v>19.861000000000001</v>
      </c>
      <c r="Q51" s="88">
        <f t="shared" si="10"/>
        <v>18.741</v>
      </c>
      <c r="R51" s="88">
        <f t="shared" si="10"/>
        <v>15.304</v>
      </c>
      <c r="S51" s="88">
        <f t="shared" si="10"/>
        <v>7.9139999999999997</v>
      </c>
      <c r="T51" s="88">
        <f t="shared" si="10"/>
        <v>10.256</v>
      </c>
      <c r="U51" s="88">
        <f t="shared" si="10"/>
        <v>10.045</v>
      </c>
      <c r="V51" s="88">
        <f t="shared" si="10"/>
        <v>40.896000000000001</v>
      </c>
      <c r="W51" s="88">
        <f t="shared" si="10"/>
        <v>37.36</v>
      </c>
      <c r="X51" s="88">
        <f t="shared" si="10"/>
        <v>41.619</v>
      </c>
      <c r="Y51" s="88">
        <f t="shared" si="10"/>
        <v>27.922000000000001</v>
      </c>
      <c r="Z51" s="89">
        <f t="shared" si="10"/>
        <v>0</v>
      </c>
      <c r="AA51" s="105">
        <f>SUM(B51:Z51)</f>
        <v>2529.6390000000006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D19" sqref="AD1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44537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64.8</v>
      </c>
      <c r="I4" s="18">
        <v>31.6</v>
      </c>
      <c r="J4" s="18">
        <v>31.5</v>
      </c>
      <c r="K4" s="18">
        <v>-27.9</v>
      </c>
      <c r="L4" s="18">
        <v>-22.7</v>
      </c>
      <c r="M4" s="18">
        <v>-84.3</v>
      </c>
      <c r="N4" s="18">
        <v>-33.9</v>
      </c>
      <c r="O4" s="18">
        <v>-2.2000000000000002</v>
      </c>
      <c r="P4" s="18"/>
      <c r="Q4" s="18"/>
      <c r="R4" s="18"/>
      <c r="S4" s="18"/>
      <c r="T4" s="18"/>
      <c r="U4" s="18"/>
      <c r="V4" s="18">
        <v>-32.700000000000003</v>
      </c>
      <c r="W4" s="18">
        <v>-18.8</v>
      </c>
      <c r="X4" s="18">
        <v>-31.6</v>
      </c>
      <c r="Y4" s="18">
        <v>-17.899999999999999</v>
      </c>
      <c r="Z4" s="19"/>
      <c r="AA4" s="112">
        <f>SUM(B4:Z4)</f>
        <v>-144.10000000000002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10</v>
      </c>
      <c r="C7" s="118">
        <v>10</v>
      </c>
      <c r="D7" s="118">
        <v>10</v>
      </c>
      <c r="E7" s="118">
        <v>10</v>
      </c>
      <c r="F7" s="118">
        <v>10</v>
      </c>
      <c r="G7" s="118">
        <v>10</v>
      </c>
      <c r="H7" s="118">
        <v>10</v>
      </c>
      <c r="I7" s="118">
        <v>255.81</v>
      </c>
      <c r="J7" s="118">
        <v>275.83999999999997</v>
      </c>
      <c r="K7" s="118">
        <v>175.91</v>
      </c>
      <c r="L7" s="118">
        <v>165</v>
      </c>
      <c r="M7" s="118">
        <v>165</v>
      </c>
      <c r="N7" s="118">
        <v>191.25</v>
      </c>
      <c r="O7" s="118">
        <v>209.87</v>
      </c>
      <c r="P7" s="118">
        <v>270.89999999999998</v>
      </c>
      <c r="Q7" s="118">
        <v>292.62</v>
      </c>
      <c r="R7" s="118">
        <v>304.5</v>
      </c>
      <c r="S7" s="118">
        <v>298.58</v>
      </c>
      <c r="T7" s="118">
        <v>290.3</v>
      </c>
      <c r="U7" s="118">
        <v>284.43</v>
      </c>
      <c r="V7" s="118">
        <v>210.92</v>
      </c>
      <c r="W7" s="118">
        <v>195.17</v>
      </c>
      <c r="X7" s="118">
        <v>194</v>
      </c>
      <c r="Y7" s="118">
        <v>189.99</v>
      </c>
      <c r="Z7" s="119"/>
      <c r="AA7" s="120">
        <f>IF(SUM(B7:Z7)&lt;&gt;0,AVERAGEIF(B7:Z7,"&lt;&gt;"""),"")</f>
        <v>168.33708333333334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>
        <v>27.9</v>
      </c>
      <c r="L15" s="134">
        <v>22.7</v>
      </c>
      <c r="M15" s="134">
        <v>84.3</v>
      </c>
      <c r="N15" s="134">
        <v>33.9</v>
      </c>
      <c r="O15" s="134">
        <v>2.2000000000000002</v>
      </c>
      <c r="P15" s="134"/>
      <c r="Q15" s="134"/>
      <c r="R15" s="134"/>
      <c r="S15" s="134"/>
      <c r="T15" s="134"/>
      <c r="U15" s="134"/>
      <c r="V15" s="134">
        <v>32.700000000000003</v>
      </c>
      <c r="W15" s="134">
        <v>18.8</v>
      </c>
      <c r="X15" s="134">
        <v>31.6</v>
      </c>
      <c r="Y15" s="134">
        <v>17.899999999999999</v>
      </c>
      <c r="Z15" s="132"/>
      <c r="AA15" s="133">
        <f t="shared" si="0"/>
        <v>272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27.9</v>
      </c>
      <c r="L16" s="136">
        <f t="shared" si="1"/>
        <v>22.7</v>
      </c>
      <c r="M16" s="136">
        <f t="shared" si="1"/>
        <v>84.3</v>
      </c>
      <c r="N16" s="136">
        <f t="shared" si="1"/>
        <v>33.9</v>
      </c>
      <c r="O16" s="136">
        <f t="shared" si="1"/>
        <v>2.2000000000000002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32.700000000000003</v>
      </c>
      <c r="W16" s="136">
        <f t="shared" si="1"/>
        <v>18.8</v>
      </c>
      <c r="X16" s="136">
        <f t="shared" si="1"/>
        <v>31.6</v>
      </c>
      <c r="Y16" s="136">
        <f t="shared" si="1"/>
        <v>17.899999999999999</v>
      </c>
      <c r="Z16" s="137" t="str">
        <f t="shared" si="1"/>
        <v/>
      </c>
      <c r="AA16" s="90">
        <f t="shared" si="0"/>
        <v>272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>
        <v>64.8</v>
      </c>
      <c r="I23" s="134">
        <v>31.6</v>
      </c>
      <c r="J23" s="134">
        <v>31.5</v>
      </c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127.9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64.8</v>
      </c>
      <c r="I24" s="136">
        <f t="shared" si="3"/>
        <v>31.6</v>
      </c>
      <c r="J24" s="136">
        <f t="shared" si="3"/>
        <v>31.5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127.9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2021-12-06T21:21:11Z</dcterms:created>
  <dcterms:modified xsi:type="dcterms:W3CDTF">2021-12-06T21:21:12Z</dcterms:modified>
</cp:coreProperties>
</file>