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<sst xmlns="http://schemas.openxmlformats.org/spreadsheetml/2006/main" count="117" uniqueCount="53">
  <si>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05/12/2021 23:17:01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</si>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</sst>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6.2629999999999999</c:v>
                </c:pt>
                <c:pt idx="16">
                  <c:v>1.5</c:v>
                </c:pt>
                <c:pt idx="18">
                  <c:v>40.818999999999996</c:v>
                </c:pt>
                <c:pt idx="19">
                  <c:v>25.218</c:v>
                </c:pt>
                <c:pt idx="20">
                  <c:v>47.957000000000001</c:v>
                </c:pt>
                <c:pt idx="21">
                  <c:v>45.011000000000003</c:v>
                </c:pt>
                <c:pt idx="23">
                  <c:v>62.220999999999997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29.1</c:v>
                </c:pt>
                <c:pt idx="13">
                  <c:v>19.3</c:v>
                </c:pt>
                <c:pt idx="14">
                  <c:v>39.700000000000003</c:v>
                </c:pt>
                <c:pt idx="15">
                  <c:v>49.7</c:v>
                </c:pt>
                <c:pt idx="16">
                  <c:v>41.5</c:v>
                </c:pt>
                <c:pt idx="17">
                  <c:v>67.7</c:v>
                </c:pt>
                <c:pt idx="18">
                  <c:v>24.4</c:v>
                </c:pt>
                <c:pt idx="19">
                  <c:v>22.8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10.212</c:v>
                </c:pt>
                <c:pt idx="1">
                  <c:v>10.588000000000001</c:v>
                </c:pt>
                <c:pt idx="2">
                  <c:v>8.9619999999999997</c:v>
                </c:pt>
                <c:pt idx="3">
                  <c:v>2.137</c:v>
                </c:pt>
                <c:pt idx="4">
                  <c:v>5.35</c:v>
                </c:pt>
                <c:pt idx="5">
                  <c:v>5.67</c:v>
                </c:pt>
                <c:pt idx="6">
                  <c:v>13.579000000000001</c:v>
                </c:pt>
                <c:pt idx="7">
                  <c:v>7.06</c:v>
                </c:pt>
                <c:pt idx="8">
                  <c:v>51.713999999999999</c:v>
                </c:pt>
                <c:pt idx="9">
                  <c:v>1.7</c:v>
                </c:pt>
                <c:pt idx="10">
                  <c:v>0.14000000000000001</c:v>
                </c:pt>
                <c:pt idx="13">
                  <c:v>0.42</c:v>
                </c:pt>
                <c:pt idx="14">
                  <c:v>0.34</c:v>
                </c:pt>
                <c:pt idx="15">
                  <c:v>0.25</c:v>
                </c:pt>
                <c:pt idx="16">
                  <c:v>0.32</c:v>
                </c:pt>
                <c:pt idx="17">
                  <c:v>0.09</c:v>
                </c:pt>
                <c:pt idx="18">
                  <c:v>2.0569999999999999</c:v>
                </c:pt>
                <c:pt idx="19">
                  <c:v>2.6160000000000001</c:v>
                </c:pt>
                <c:pt idx="20">
                  <c:v>1.08</c:v>
                </c:pt>
                <c:pt idx="21">
                  <c:v>2.0099999999999998</c:v>
                </c:pt>
                <c:pt idx="22">
                  <c:v>0.9</c:v>
                </c:pt>
                <c:pt idx="23">
                  <c:v>7.27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5451768"/>
        <c:axId val="305452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16.39</c:v>
                </c:pt>
                <c:pt idx="1">
                  <c:v>17.176000000000002</c:v>
                </c:pt>
                <c:pt idx="2">
                  <c:v>15.359</c:v>
                </c:pt>
                <c:pt idx="3">
                  <c:v>8.1819999999999986</c:v>
                </c:pt>
                <c:pt idx="4">
                  <c:v>12.302</c:v>
                </c:pt>
                <c:pt idx="5">
                  <c:v>13.229000000000001</c:v>
                </c:pt>
                <c:pt idx="6">
                  <c:v>22.439999999999998</c:v>
                </c:pt>
                <c:pt idx="7">
                  <c:v>17.929999999999996</c:v>
                </c:pt>
                <c:pt idx="8">
                  <c:v>66</c:v>
                </c:pt>
                <c:pt idx="9">
                  <c:v>16.723000000000003</c:v>
                </c:pt>
                <c:pt idx="10">
                  <c:v>21.131</c:v>
                </c:pt>
                <c:pt idx="11">
                  <c:v>15.32</c:v>
                </c:pt>
                <c:pt idx="12">
                  <c:v>30.698</c:v>
                </c:pt>
                <c:pt idx="13">
                  <c:v>20.892999999999997</c:v>
                </c:pt>
                <c:pt idx="14">
                  <c:v>40.954000000000001</c:v>
                </c:pt>
                <c:pt idx="15">
                  <c:v>50.293999999999997</c:v>
                </c:pt>
                <c:pt idx="16">
                  <c:v>43.386000000000003</c:v>
                </c:pt>
                <c:pt idx="17">
                  <c:v>67.807999999999993</c:v>
                </c:pt>
                <c:pt idx="18">
                  <c:v>67.283999999999992</c:v>
                </c:pt>
                <c:pt idx="19">
                  <c:v>50.652000000000001</c:v>
                </c:pt>
                <c:pt idx="20">
                  <c:v>49.036999999999999</c:v>
                </c:pt>
                <c:pt idx="21">
                  <c:v>47.021000000000001</c:v>
                </c:pt>
                <c:pt idx="22">
                  <c:v>0.90000000000000013</c:v>
                </c:pt>
                <c:pt idx="23">
                  <c:v>69.491000000000014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451768"/>
        <c:axId val="305452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</c:v>
                </c:pt>
                <c:pt idx="1">
                  <c:v>108.3</c:v>
                </c:pt>
                <c:pt idx="2">
                  <c:v>54.47</c:v>
                </c:pt>
                <c:pt idx="3">
                  <c:v>61.52</c:v>
                </c:pt>
                <c:pt idx="4">
                  <c:v>108.01</c:v>
                </c:pt>
                <c:pt idx="5">
                  <c:v>176.96</c:v>
                </c:pt>
                <c:pt idx="6">
                  <c:v>262.81</c:v>
                </c:pt>
                <c:pt idx="7">
                  <c:v>297.58999999999997</c:v>
                </c:pt>
                <c:pt idx="8">
                  <c:v>355.05</c:v>
                </c:pt>
                <c:pt idx="9">
                  <c:v>313.95</c:v>
                </c:pt>
                <c:pt idx="10">
                  <c:v>259.97000000000003</c:v>
                </c:pt>
                <c:pt idx="11">
                  <c:v>220.68</c:v>
                </c:pt>
                <c:pt idx="12">
                  <c:v>211.37</c:v>
                </c:pt>
                <c:pt idx="13">
                  <c:v>201.07</c:v>
                </c:pt>
                <c:pt idx="14">
                  <c:v>204.76</c:v>
                </c:pt>
                <c:pt idx="15">
                  <c:v>227</c:v>
                </c:pt>
                <c:pt idx="16">
                  <c:v>271.86</c:v>
                </c:pt>
                <c:pt idx="17">
                  <c:v>291.95999999999998</c:v>
                </c:pt>
                <c:pt idx="18">
                  <c:v>273.69</c:v>
                </c:pt>
                <c:pt idx="19">
                  <c:v>265.77999999999997</c:v>
                </c:pt>
                <c:pt idx="20">
                  <c:v>215.91</c:v>
                </c:pt>
                <c:pt idx="21">
                  <c:v>200</c:v>
                </c:pt>
                <c:pt idx="22">
                  <c:v>207.06</c:v>
                </c:pt>
                <c:pt idx="23">
                  <c:v>190.74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929120"/>
        <c:axId val="189928728"/>
      </c:lineChart>
      <c:catAx>
        <c:axId val="305451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52160"/>
        <c:crosses val="autoZero"/>
        <c:auto val="1"/>
        <c:lblAlgn val="ctr"/>
        <c:lblOffset val="100"/>
        <c:noMultiLvlLbl val="0"/>
      </c:catAx>
      <c:valAx>
        <c:axId val="30545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51768"/>
        <c:crosses val="autoZero"/>
        <c:crossBetween val="between"/>
      </c:valAx>
      <c:valAx>
        <c:axId val="189928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929120"/>
        <c:crosses val="max"/>
        <c:crossBetween val="between"/>
      </c:valAx>
      <c:catAx>
        <c:axId val="189929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928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16.39</v>
      </c>
      <c r="C4" s="18">
        <v>17.176000000000002</v>
      </c>
      <c r="D4" s="18">
        <v>15.359000000000002</v>
      </c>
      <c r="E4" s="18">
        <v>8.1820000000000004</v>
      </c>
      <c r="F4" s="18">
        <v>12.302000000000001</v>
      </c>
      <c r="G4" s="18">
        <v>13.22</v>
      </c>
      <c r="H4" s="18">
        <v>22.44</v>
      </c>
      <c r="I4" s="18">
        <v>17.93</v>
      </c>
      <c r="J4" s="18">
        <v>66</v>
      </c>
      <c r="K4" s="18">
        <v>16.723000000000003</v>
      </c>
      <c r="L4" s="18">
        <v>21.131000000000004</v>
      </c>
      <c r="M4" s="18">
        <v>15.319999999999999</v>
      </c>
      <c r="N4" s="18">
        <v>30.712000000000003</v>
      </c>
      <c r="O4" s="18">
        <v>20.861000000000004</v>
      </c>
      <c r="P4" s="18">
        <v>40.919000000000011</v>
      </c>
      <c r="Q4" s="18">
        <v>50.308</v>
      </c>
      <c r="R4" s="18">
        <v>43.353000000000002</v>
      </c>
      <c r="S4" s="18">
        <v>67.823000000000008</v>
      </c>
      <c r="T4" s="18">
        <v>67.308999999999997</v>
      </c>
      <c r="U4" s="18">
        <v>50.634</v>
      </c>
      <c r="V4" s="18">
        <v>49.036999999999999</v>
      </c>
      <c r="W4" s="18">
        <v>47.021000000000001</v>
      </c>
      <c r="X4" s="18">
        <v>0.9</v>
      </c>
      <c r="Y4" s="18">
        <v>69.491</v>
      </c>
      <c r="Z4" s="19"/>
      <c r="AA4" s="20">
        <f>SUM(B4:Z4)</f>
        <v>780.54099999999994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</v>
      </c>
      <c r="C7" s="28">
        <v>108.3</v>
      </c>
      <c r="D7" s="28">
        <v>54.47</v>
      </c>
      <c r="E7" s="28">
        <v>61.52</v>
      </c>
      <c r="F7" s="28">
        <v>108.01</v>
      </c>
      <c r="G7" s="28">
        <v>176.96</v>
      </c>
      <c r="H7" s="28">
        <v>262.81</v>
      </c>
      <c r="I7" s="28">
        <v>297.58999999999997</v>
      </c>
      <c r="J7" s="28">
        <v>355.05</v>
      </c>
      <c r="K7" s="28">
        <v>313.95</v>
      </c>
      <c r="L7" s="28">
        <v>259.97000000000003</v>
      </c>
      <c r="M7" s="28">
        <v>220.68</v>
      </c>
      <c r="N7" s="28">
        <v>211.37</v>
      </c>
      <c r="O7" s="28">
        <v>201.07</v>
      </c>
      <c r="P7" s="28">
        <v>204.76</v>
      </c>
      <c r="Q7" s="28">
        <v>227</v>
      </c>
      <c r="R7" s="28">
        <v>271.86</v>
      </c>
      <c r="S7" s="28">
        <v>291.95999999999998</v>
      </c>
      <c r="T7" s="28">
        <v>273.69</v>
      </c>
      <c r="U7" s="28">
        <v>265.77999999999997</v>
      </c>
      <c r="V7" s="28">
        <v>215.91</v>
      </c>
      <c r="W7" s="28">
        <v>200</v>
      </c>
      <c r="X7" s="28">
        <v>207.06</v>
      </c>
      <c r="Y7" s="28">
        <v>190.74</v>
      </c>
      <c r="Z7" s="29"/>
      <c r="AA7" s="30">
        <f>IF(SUM(B7:Z7)&lt;&gt;0,AVERAGEIF(B7:Z7,"&lt;&gt;"""),"")</f>
        <v>212.27125000000001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6.2629999999999999</v>
      </c>
      <c r="M12" s="52"/>
      <c r="N12" s="52"/>
      <c r="O12" s="52"/>
      <c r="P12" s="52"/>
      <c r="Q12" s="52"/>
      <c r="R12" s="52">
        <v>1.5</v>
      </c>
      <c r="S12" s="52"/>
      <c r="T12" s="52">
        <v>40.818999999999996</v>
      </c>
      <c r="U12" s="52">
        <v>25.218</v>
      </c>
      <c r="V12" s="52">
        <v>47.957000000000001</v>
      </c>
      <c r="W12" s="52">
        <v>45.011000000000003</v>
      </c>
      <c r="X12" s="52"/>
      <c r="Y12" s="52">
        <v>62.220999999999997</v>
      </c>
      <c r="Z12" s="53"/>
      <c r="AA12" s="54">
        <f t="shared" si="0"/>
        <v>228.989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10.212</v>
      </c>
      <c r="C14" s="57">
        <v>10.588000000000001</v>
      </c>
      <c r="D14" s="57">
        <v>8.9619999999999997</v>
      </c>
      <c r="E14" s="57">
        <v>2.137</v>
      </c>
      <c r="F14" s="57">
        <v>5.35</v>
      </c>
      <c r="G14" s="57">
        <v>5.67</v>
      </c>
      <c r="H14" s="57">
        <v>13.579000000000001</v>
      </c>
      <c r="I14" s="57">
        <v>7.06</v>
      </c>
      <c r="J14" s="57">
        <v>51.713999999999999</v>
      </c>
      <c r="K14" s="57">
        <v>1.7</v>
      </c>
      <c r="L14" s="57">
        <v>0.14000000000000001</v>
      </c>
      <c r="M14" s="57"/>
      <c r="N14" s="57"/>
      <c r="O14" s="57">
        <v>0.42</v>
      </c>
      <c r="P14" s="57">
        <v>0.34</v>
      </c>
      <c r="Q14" s="57">
        <v>0.25</v>
      </c>
      <c r="R14" s="57">
        <v>0.32</v>
      </c>
      <c r="S14" s="57">
        <v>0.09</v>
      </c>
      <c r="T14" s="57">
        <v>2.0569999999999999</v>
      </c>
      <c r="U14" s="57">
        <v>2.6160000000000001</v>
      </c>
      <c r="V14" s="57">
        <v>1.08</v>
      </c>
      <c r="W14" s="57">
        <v>2.0099999999999998</v>
      </c>
      <c r="X14" s="57">
        <v>0.9</v>
      </c>
      <c r="Y14" s="57">
        <v>7.27</v>
      </c>
      <c r="Z14" s="58"/>
      <c r="AA14" s="59">
        <f t="shared" si="0"/>
        <v>134.46500000000003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10.212</v>
      </c>
      <c r="C16" s="62">
        <f t="shared" ref="C16:Z16" si="1">IF(LEN(C$2)&gt;0,SUM(C10:C15),"")</f>
        <v>10.588000000000001</v>
      </c>
      <c r="D16" s="62">
        <f t="shared" si="1"/>
        <v>8.9619999999999997</v>
      </c>
      <c r="E16" s="62">
        <f t="shared" si="1"/>
        <v>2.137</v>
      </c>
      <c r="F16" s="62">
        <f t="shared" si="1"/>
        <v>5.35</v>
      </c>
      <c r="G16" s="62">
        <f t="shared" si="1"/>
        <v>5.67</v>
      </c>
      <c r="H16" s="62">
        <f t="shared" si="1"/>
        <v>13.579000000000001</v>
      </c>
      <c r="I16" s="62">
        <f t="shared" si="1"/>
        <v>7.06</v>
      </c>
      <c r="J16" s="62">
        <f t="shared" si="1"/>
        <v>51.713999999999999</v>
      </c>
      <c r="K16" s="62">
        <f t="shared" si="1"/>
        <v>1.7</v>
      </c>
      <c r="L16" s="62">
        <f t="shared" si="1"/>
        <v>6.4029999999999996</v>
      </c>
      <c r="M16" s="62">
        <f t="shared" si="1"/>
        <v>0</v>
      </c>
      <c r="N16" s="62">
        <f t="shared" si="1"/>
        <v>0</v>
      </c>
      <c r="O16" s="62">
        <f t="shared" si="1"/>
        <v>0.42</v>
      </c>
      <c r="P16" s="62">
        <f t="shared" si="1"/>
        <v>0.34</v>
      </c>
      <c r="Q16" s="62">
        <f t="shared" si="1"/>
        <v>0.25</v>
      </c>
      <c r="R16" s="62">
        <f t="shared" si="1"/>
        <v>1.82</v>
      </c>
      <c r="S16" s="62">
        <f t="shared" si="1"/>
        <v>0.09</v>
      </c>
      <c r="T16" s="62">
        <f t="shared" si="1"/>
        <v>42.875999999999998</v>
      </c>
      <c r="U16" s="62">
        <f t="shared" si="1"/>
        <v>27.834</v>
      </c>
      <c r="V16" s="62">
        <f t="shared" si="1"/>
        <v>49.036999999999999</v>
      </c>
      <c r="W16" s="62">
        <f t="shared" si="1"/>
        <v>47.021000000000001</v>
      </c>
      <c r="X16" s="62">
        <f t="shared" si="1"/>
        <v>0.9</v>
      </c>
      <c r="Y16" s="62">
        <f t="shared" si="1"/>
        <v>69.491</v>
      </c>
      <c r="Z16" s="63" t="str">
        <f t="shared" si="1"/>
        <v/>
      </c>
      <c r="AA16" s="64">
        <f>SUM(AA10:AA15)</f>
        <v>363.45400000000006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1.671</v>
      </c>
      <c r="C20" s="77">
        <v>1.6659999999999999</v>
      </c>
      <c r="D20" s="77">
        <v>1.673</v>
      </c>
      <c r="E20" s="77">
        <v>1.764</v>
      </c>
      <c r="F20" s="77">
        <v>1.9570000000000001</v>
      </c>
      <c r="G20" s="77">
        <v>2.6019999999999999</v>
      </c>
      <c r="H20" s="77">
        <v>3.5489999999999999</v>
      </c>
      <c r="I20" s="77">
        <v>4.5219999999999994</v>
      </c>
      <c r="J20" s="77">
        <v>4.7959999999999994</v>
      </c>
      <c r="K20" s="77">
        <v>5.2930000000000001</v>
      </c>
      <c r="L20" s="77">
        <v>5.3719999999999999</v>
      </c>
      <c r="M20" s="77">
        <v>5.367</v>
      </c>
      <c r="N20" s="77">
        <v>0.82399999999999995</v>
      </c>
      <c r="O20" s="77">
        <v>0.82</v>
      </c>
      <c r="P20" s="77">
        <v>0.752</v>
      </c>
      <c r="Q20" s="77">
        <v>3.2000000000000001E-2</v>
      </c>
      <c r="R20" s="77">
        <v>3.3000000000000002E-2</v>
      </c>
      <c r="S20" s="77">
        <v>3.3000000000000002E-2</v>
      </c>
      <c r="T20" s="77">
        <v>3.3000000000000002E-2</v>
      </c>
      <c r="U20" s="77"/>
      <c r="V20" s="77"/>
      <c r="W20" s="77"/>
      <c r="X20" s="77"/>
      <c r="Y20" s="77"/>
      <c r="Z20" s="78"/>
      <c r="AA20" s="79">
        <f t="shared" si="2"/>
        <v>42.758999999999993</v>
      </c>
    </row>
    <row r="21" spans="1:27" ht="24.95" customHeight="1" x14ac:dyDescent="0.2">
      <c r="A21" s="75" t="s">
        <v>16</v>
      </c>
      <c r="B21" s="80">
        <v>4.5069999999999997</v>
      </c>
      <c r="C21" s="81">
        <v>4.9219999999999997</v>
      </c>
      <c r="D21" s="81">
        <v>4.7240000000000002</v>
      </c>
      <c r="E21" s="81">
        <v>4.2809999999999997</v>
      </c>
      <c r="F21" s="81">
        <v>4.9950000000000001</v>
      </c>
      <c r="G21" s="81">
        <v>4.9480000000000004</v>
      </c>
      <c r="H21" s="81">
        <v>5.3120000000000003</v>
      </c>
      <c r="I21" s="81">
        <v>6.3479999999999999</v>
      </c>
      <c r="J21" s="81">
        <v>9.49</v>
      </c>
      <c r="K21" s="81">
        <v>9.73</v>
      </c>
      <c r="L21" s="81">
        <v>9.3559999999999999</v>
      </c>
      <c r="M21" s="81">
        <v>9.9529999999999994</v>
      </c>
      <c r="N21" s="81">
        <v>0.78800000000000003</v>
      </c>
      <c r="O21" s="81">
        <v>0.32100000000000001</v>
      </c>
      <c r="P21" s="81">
        <v>0.127</v>
      </c>
      <c r="Q21" s="81">
        <v>0.32600000000000001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80.127999999999986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6.1779999999999999</v>
      </c>
      <c r="C25" s="88">
        <f t="shared" ref="C25:Z25" si="3">IF(LEN(C$2)&gt;0,SUM(C19:C24),"")</f>
        <v>6.5879999999999992</v>
      </c>
      <c r="D25" s="88">
        <f t="shared" si="3"/>
        <v>6.3970000000000002</v>
      </c>
      <c r="E25" s="88">
        <f t="shared" si="3"/>
        <v>6.0449999999999999</v>
      </c>
      <c r="F25" s="88">
        <f t="shared" si="3"/>
        <v>6.952</v>
      </c>
      <c r="G25" s="88">
        <f t="shared" si="3"/>
        <v>7.5500000000000007</v>
      </c>
      <c r="H25" s="88">
        <f t="shared" si="3"/>
        <v>8.8610000000000007</v>
      </c>
      <c r="I25" s="88">
        <f t="shared" si="3"/>
        <v>10.87</v>
      </c>
      <c r="J25" s="88">
        <f t="shared" si="3"/>
        <v>14.286</v>
      </c>
      <c r="K25" s="88">
        <f t="shared" si="3"/>
        <v>15.023</v>
      </c>
      <c r="L25" s="88">
        <f t="shared" si="3"/>
        <v>14.728</v>
      </c>
      <c r="M25" s="88">
        <f t="shared" si="3"/>
        <v>15.32</v>
      </c>
      <c r="N25" s="88">
        <f t="shared" si="3"/>
        <v>1.6120000000000001</v>
      </c>
      <c r="O25" s="88">
        <f t="shared" si="3"/>
        <v>1.141</v>
      </c>
      <c r="P25" s="88">
        <f t="shared" si="3"/>
        <v>0.879</v>
      </c>
      <c r="Q25" s="88">
        <f t="shared" si="3"/>
        <v>0.35799999999999998</v>
      </c>
      <c r="R25" s="88">
        <f t="shared" si="3"/>
        <v>3.3000000000000002E-2</v>
      </c>
      <c r="S25" s="88">
        <f t="shared" si="3"/>
        <v>3.3000000000000002E-2</v>
      </c>
      <c r="T25" s="88">
        <f t="shared" si="3"/>
        <v>3.3000000000000002E-2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122.88699999999997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16.39</v>
      </c>
      <c r="C29" s="77">
        <v>17.175999999999998</v>
      </c>
      <c r="D29" s="77">
        <v>15.359</v>
      </c>
      <c r="E29" s="77">
        <v>8.1820000000000004</v>
      </c>
      <c r="F29" s="77">
        <v>12.302</v>
      </c>
      <c r="G29" s="77">
        <v>13.22</v>
      </c>
      <c r="H29" s="77">
        <v>22.44</v>
      </c>
      <c r="I29" s="77">
        <v>17.93</v>
      </c>
      <c r="J29" s="77">
        <v>66</v>
      </c>
      <c r="K29" s="77">
        <v>16.722999999999999</v>
      </c>
      <c r="L29" s="77">
        <v>21.131</v>
      </c>
      <c r="M29" s="77">
        <v>15.32</v>
      </c>
      <c r="N29" s="77">
        <v>1.6120000000000001</v>
      </c>
      <c r="O29" s="77">
        <v>1.5609999999999999</v>
      </c>
      <c r="P29" s="77">
        <v>1.2190000000000001</v>
      </c>
      <c r="Q29" s="77">
        <v>0.60799999999999998</v>
      </c>
      <c r="R29" s="77">
        <v>1.853</v>
      </c>
      <c r="S29" s="77">
        <v>0.123</v>
      </c>
      <c r="T29" s="77">
        <v>42.908999999999999</v>
      </c>
      <c r="U29" s="77">
        <v>27.834</v>
      </c>
      <c r="V29" s="77">
        <v>49.036999999999999</v>
      </c>
      <c r="W29" s="77">
        <v>47.021000000000001</v>
      </c>
      <c r="X29" s="77">
        <v>0.9</v>
      </c>
      <c r="Y29" s="77">
        <v>69.491</v>
      </c>
      <c r="Z29" s="78"/>
      <c r="AA29" s="79">
        <f>SUM(B29:Z29)</f>
        <v>486.34099999999995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16.39</v>
      </c>
      <c r="C31" s="62">
        <f t="shared" ref="C31:Z31" si="4">IF(LEN(C$2)&gt;0,SUM(C28:C30),"")</f>
        <v>17.175999999999998</v>
      </c>
      <c r="D31" s="62">
        <f t="shared" si="4"/>
        <v>15.359</v>
      </c>
      <c r="E31" s="62">
        <f t="shared" si="4"/>
        <v>8.1820000000000004</v>
      </c>
      <c r="F31" s="62">
        <f t="shared" si="4"/>
        <v>12.302</v>
      </c>
      <c r="G31" s="62">
        <f t="shared" si="4"/>
        <v>13.22</v>
      </c>
      <c r="H31" s="62">
        <f t="shared" si="4"/>
        <v>22.44</v>
      </c>
      <c r="I31" s="62">
        <f t="shared" si="4"/>
        <v>17.93</v>
      </c>
      <c r="J31" s="62">
        <f t="shared" si="4"/>
        <v>66</v>
      </c>
      <c r="K31" s="62">
        <f t="shared" si="4"/>
        <v>16.722999999999999</v>
      </c>
      <c r="L31" s="62">
        <f t="shared" si="4"/>
        <v>21.131</v>
      </c>
      <c r="M31" s="62">
        <f t="shared" si="4"/>
        <v>15.32</v>
      </c>
      <c r="N31" s="62">
        <f t="shared" si="4"/>
        <v>1.6120000000000001</v>
      </c>
      <c r="O31" s="62">
        <f t="shared" si="4"/>
        <v>1.5609999999999999</v>
      </c>
      <c r="P31" s="62">
        <f t="shared" si="4"/>
        <v>1.2190000000000001</v>
      </c>
      <c r="Q31" s="62">
        <f t="shared" si="4"/>
        <v>0.60799999999999998</v>
      </c>
      <c r="R31" s="62">
        <f t="shared" si="4"/>
        <v>1.853</v>
      </c>
      <c r="S31" s="62">
        <f t="shared" si="4"/>
        <v>0.123</v>
      </c>
      <c r="T31" s="62">
        <f t="shared" si="4"/>
        <v>42.908999999999999</v>
      </c>
      <c r="U31" s="62">
        <f t="shared" si="4"/>
        <v>27.834</v>
      </c>
      <c r="V31" s="62">
        <f t="shared" si="4"/>
        <v>49.036999999999999</v>
      </c>
      <c r="W31" s="62">
        <f t="shared" si="4"/>
        <v>47.021000000000001</v>
      </c>
      <c r="X31" s="62">
        <f t="shared" si="4"/>
        <v>0.9</v>
      </c>
      <c r="Y31" s="62">
        <f t="shared" si="4"/>
        <v>69.491</v>
      </c>
      <c r="Z31" s="63" t="str">
        <f t="shared" si="4"/>
        <v/>
      </c>
      <c r="AA31" s="64">
        <f>SUM(AA28:AA30)</f>
        <v>486.34099999999995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29.1</v>
      </c>
      <c r="O38" s="99">
        <v>19.3</v>
      </c>
      <c r="P38" s="99">
        <v>39.700000000000003</v>
      </c>
      <c r="Q38" s="99">
        <v>49.7</v>
      </c>
      <c r="R38" s="99">
        <v>41.5</v>
      </c>
      <c r="S38" s="99">
        <v>67.7</v>
      </c>
      <c r="T38" s="99">
        <v>24.4</v>
      </c>
      <c r="U38" s="99">
        <v>22.8</v>
      </c>
      <c r="V38" s="99"/>
      <c r="W38" s="99"/>
      <c r="X38" s="99"/>
      <c r="Y38" s="99"/>
      <c r="Z38" s="100"/>
      <c r="AA38" s="79">
        <f t="shared" si="5"/>
        <v>294.2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29.1</v>
      </c>
      <c r="O39" s="88">
        <f t="shared" si="6"/>
        <v>19.3</v>
      </c>
      <c r="P39" s="88">
        <f t="shared" si="6"/>
        <v>39.700000000000003</v>
      </c>
      <c r="Q39" s="88">
        <f t="shared" si="6"/>
        <v>49.7</v>
      </c>
      <c r="R39" s="88">
        <f t="shared" si="6"/>
        <v>41.5</v>
      </c>
      <c r="S39" s="88">
        <f t="shared" si="6"/>
        <v>67.7</v>
      </c>
      <c r="T39" s="88">
        <f t="shared" si="6"/>
        <v>24.4</v>
      </c>
      <c r="U39" s="88">
        <f t="shared" si="6"/>
        <v>22.8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29.1</v>
      </c>
      <c r="O46" s="99">
        <v>19.3</v>
      </c>
      <c r="P46" s="99">
        <v>39.700000000000003</v>
      </c>
      <c r="Q46" s="99">
        <v>49.7</v>
      </c>
      <c r="R46" s="99">
        <v>41.5</v>
      </c>
      <c r="S46" s="99">
        <v>67.7</v>
      </c>
      <c r="T46" s="99">
        <v>24.4</v>
      </c>
      <c r="U46" s="99">
        <v>22.8</v>
      </c>
      <c r="V46" s="99"/>
      <c r="W46" s="99"/>
      <c r="X46" s="99"/>
      <c r="Y46" s="99"/>
      <c r="Z46" s="100"/>
      <c r="AA46" s="79">
        <f t="shared" si="7"/>
        <v>294.2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29.1</v>
      </c>
      <c r="O48" s="88">
        <f t="shared" si="8"/>
        <v>19.3</v>
      </c>
      <c r="P48" s="88">
        <f t="shared" si="8"/>
        <v>39.700000000000003</v>
      </c>
      <c r="Q48" s="88">
        <f t="shared" si="8"/>
        <v>49.7</v>
      </c>
      <c r="R48" s="88">
        <f t="shared" si="8"/>
        <v>41.5</v>
      </c>
      <c r="S48" s="88">
        <f t="shared" si="8"/>
        <v>67.7</v>
      </c>
      <c r="T48" s="88">
        <f t="shared" si="8"/>
        <v>24.4</v>
      </c>
      <c r="U48" s="88">
        <f t="shared" si="8"/>
        <v>22.8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16.39</v>
      </c>
      <c r="C51" s="88">
        <f t="shared" si="10"/>
        <v>17.176000000000002</v>
      </c>
      <c r="D51" s="88">
        <f t="shared" si="10"/>
        <v>15.359</v>
      </c>
      <c r="E51" s="88">
        <f t="shared" si="10"/>
        <v>8.1820000000000004</v>
      </c>
      <c r="F51" s="88">
        <f t="shared" si="10"/>
        <v>12.302</v>
      </c>
      <c r="G51" s="88">
        <f t="shared" si="10"/>
        <v>13.22</v>
      </c>
      <c r="H51" s="88">
        <f t="shared" si="10"/>
        <v>22.44</v>
      </c>
      <c r="I51" s="88">
        <f t="shared" si="10"/>
        <v>17.93</v>
      </c>
      <c r="J51" s="88">
        <f t="shared" si="10"/>
        <v>66</v>
      </c>
      <c r="K51" s="88">
        <f t="shared" si="10"/>
        <v>16.722999999999999</v>
      </c>
      <c r="L51" s="88">
        <f t="shared" si="10"/>
        <v>21.131</v>
      </c>
      <c r="M51" s="88">
        <f t="shared" si="10"/>
        <v>15.32</v>
      </c>
      <c r="N51" s="88">
        <f t="shared" si="10"/>
        <v>30.712000000000003</v>
      </c>
      <c r="O51" s="88">
        <f t="shared" si="10"/>
        <v>20.861000000000001</v>
      </c>
      <c r="P51" s="88">
        <f t="shared" si="10"/>
        <v>40.919000000000004</v>
      </c>
      <c r="Q51" s="88">
        <f t="shared" si="10"/>
        <v>50.308</v>
      </c>
      <c r="R51" s="88">
        <f t="shared" si="10"/>
        <v>43.353000000000002</v>
      </c>
      <c r="S51" s="88">
        <f t="shared" si="10"/>
        <v>67.823000000000008</v>
      </c>
      <c r="T51" s="88">
        <f t="shared" si="10"/>
        <v>67.308999999999997</v>
      </c>
      <c r="U51" s="88">
        <f t="shared" si="10"/>
        <v>50.634</v>
      </c>
      <c r="V51" s="88">
        <f t="shared" si="10"/>
        <v>49.036999999999999</v>
      </c>
      <c r="W51" s="88">
        <f t="shared" si="10"/>
        <v>47.021000000000001</v>
      </c>
      <c r="X51" s="88">
        <f t="shared" si="10"/>
        <v>0.9</v>
      </c>
      <c r="Y51" s="88">
        <f t="shared" si="10"/>
        <v>69.491</v>
      </c>
      <c r="Z51" s="89" t="str">
        <f t="shared" si="10"/>
        <v/>
      </c>
      <c r="AA51" s="105">
        <f>SUM(B51:Z51)</f>
        <v>780.54099999999994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16.39</v>
      </c>
      <c r="C4" s="18">
        <v>17.176000000000002</v>
      </c>
      <c r="D4" s="18">
        <v>15.359</v>
      </c>
      <c r="E4" s="18">
        <v>8.1819999999999986</v>
      </c>
      <c r="F4" s="18">
        <v>12.302</v>
      </c>
      <c r="G4" s="18">
        <v>13.229000000000001</v>
      </c>
      <c r="H4" s="18">
        <v>22.439999999999998</v>
      </c>
      <c r="I4" s="18">
        <v>17.929999999999996</v>
      </c>
      <c r="J4" s="18">
        <v>66</v>
      </c>
      <c r="K4" s="18">
        <v>16.723000000000003</v>
      </c>
      <c r="L4" s="18">
        <v>21.131</v>
      </c>
      <c r="M4" s="18">
        <v>15.32</v>
      </c>
      <c r="N4" s="18">
        <v>30.698</v>
      </c>
      <c r="O4" s="18">
        <v>20.892999999999997</v>
      </c>
      <c r="P4" s="18">
        <v>40.954000000000001</v>
      </c>
      <c r="Q4" s="18">
        <v>50.293999999999997</v>
      </c>
      <c r="R4" s="18">
        <v>43.386000000000003</v>
      </c>
      <c r="S4" s="18">
        <v>67.807999999999993</v>
      </c>
      <c r="T4" s="18">
        <v>67.283999999999992</v>
      </c>
      <c r="U4" s="18">
        <v>50.652000000000001</v>
      </c>
      <c r="V4" s="18">
        <v>49.036999999999999</v>
      </c>
      <c r="W4" s="18">
        <v>47.021000000000001</v>
      </c>
      <c r="X4" s="18">
        <v>0.90000000000000013</v>
      </c>
      <c r="Y4" s="18">
        <v>69.491000000000014</v>
      </c>
      <c r="Z4" s="19"/>
      <c r="AA4" s="20">
        <f>SUM(B4:Z4)</f>
        <v>780.6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</v>
      </c>
      <c r="C7" s="28">
        <v>108.3</v>
      </c>
      <c r="D7" s="28">
        <v>54.47</v>
      </c>
      <c r="E7" s="28">
        <v>61.52</v>
      </c>
      <c r="F7" s="28">
        <v>108.01</v>
      </c>
      <c r="G7" s="28">
        <v>176.96</v>
      </c>
      <c r="H7" s="28">
        <v>262.81</v>
      </c>
      <c r="I7" s="28">
        <v>297.58999999999997</v>
      </c>
      <c r="J7" s="28">
        <v>355.05</v>
      </c>
      <c r="K7" s="28">
        <v>313.95</v>
      </c>
      <c r="L7" s="28">
        <v>259.97000000000003</v>
      </c>
      <c r="M7" s="28">
        <v>220.68</v>
      </c>
      <c r="N7" s="28">
        <v>211.37</v>
      </c>
      <c r="O7" s="28">
        <v>201.07</v>
      </c>
      <c r="P7" s="28">
        <v>204.76</v>
      </c>
      <c r="Q7" s="28">
        <v>227</v>
      </c>
      <c r="R7" s="28">
        <v>271.86</v>
      </c>
      <c r="S7" s="28">
        <v>291.95999999999998</v>
      </c>
      <c r="T7" s="28">
        <v>273.69</v>
      </c>
      <c r="U7" s="28">
        <v>265.77999999999997</v>
      </c>
      <c r="V7" s="28">
        <v>215.91</v>
      </c>
      <c r="W7" s="28">
        <v>200</v>
      </c>
      <c r="X7" s="28">
        <v>207.06</v>
      </c>
      <c r="Y7" s="28">
        <v>190.74</v>
      </c>
      <c r="Z7" s="29"/>
      <c r="AA7" s="30">
        <f>IF(SUM(B7:Z7)&lt;&gt;0,AVERAGEIF(B7:Z7,"&lt;&gt;"""),"")</f>
        <v>212.27125000000001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16.39</v>
      </c>
      <c r="C14" s="57">
        <v>12.155000000000001</v>
      </c>
      <c r="D14" s="57">
        <v>15.359</v>
      </c>
      <c r="E14" s="57">
        <v>2.161</v>
      </c>
      <c r="F14" s="57">
        <v>7.2810000000000006</v>
      </c>
      <c r="G14" s="57">
        <v>4.5289999999999999</v>
      </c>
      <c r="H14" s="57">
        <v>3.3159999999999998</v>
      </c>
      <c r="I14" s="57">
        <v>17.805999999999997</v>
      </c>
      <c r="J14" s="57"/>
      <c r="K14" s="57">
        <v>16.723000000000003</v>
      </c>
      <c r="L14" s="57">
        <v>21.131</v>
      </c>
      <c r="M14" s="57">
        <v>15.32</v>
      </c>
      <c r="N14" s="57">
        <v>30.208000000000002</v>
      </c>
      <c r="O14" s="57">
        <v>20.892999999999997</v>
      </c>
      <c r="P14" s="57">
        <v>40.954000000000001</v>
      </c>
      <c r="Q14" s="57">
        <v>50.293999999999997</v>
      </c>
      <c r="R14" s="57">
        <v>43.052</v>
      </c>
      <c r="S14" s="57">
        <v>67.807999999999993</v>
      </c>
      <c r="T14" s="57">
        <v>66.941000000000003</v>
      </c>
      <c r="U14" s="57">
        <v>50.652000000000001</v>
      </c>
      <c r="V14" s="57">
        <v>48.694000000000003</v>
      </c>
      <c r="W14" s="57">
        <v>46.683999999999997</v>
      </c>
      <c r="X14" s="57">
        <v>0.57800000000000007</v>
      </c>
      <c r="Y14" s="57">
        <v>0.78</v>
      </c>
      <c r="Z14" s="58"/>
      <c r="AA14" s="59">
        <f t="shared" si="0"/>
        <v>599.70899999999995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16.39</v>
      </c>
      <c r="C16" s="62">
        <f t="shared" ref="C16:Z16" si="1">IF(LEN(C$2)&gt;0,SUM(C10:C15),"")</f>
        <v>12.155000000000001</v>
      </c>
      <c r="D16" s="62">
        <f t="shared" si="1"/>
        <v>15.359</v>
      </c>
      <c r="E16" s="62">
        <f t="shared" si="1"/>
        <v>2.161</v>
      </c>
      <c r="F16" s="62">
        <f t="shared" si="1"/>
        <v>7.2810000000000006</v>
      </c>
      <c r="G16" s="62">
        <f t="shared" si="1"/>
        <v>4.5289999999999999</v>
      </c>
      <c r="H16" s="62">
        <f t="shared" si="1"/>
        <v>3.3159999999999998</v>
      </c>
      <c r="I16" s="62">
        <f t="shared" si="1"/>
        <v>17.805999999999997</v>
      </c>
      <c r="J16" s="62">
        <f t="shared" si="1"/>
        <v>0</v>
      </c>
      <c r="K16" s="62">
        <f t="shared" si="1"/>
        <v>16.723000000000003</v>
      </c>
      <c r="L16" s="62">
        <f t="shared" si="1"/>
        <v>21.131</v>
      </c>
      <c r="M16" s="62">
        <f t="shared" si="1"/>
        <v>15.32</v>
      </c>
      <c r="N16" s="62">
        <f t="shared" si="1"/>
        <v>30.208000000000002</v>
      </c>
      <c r="O16" s="62">
        <f t="shared" si="1"/>
        <v>20.892999999999997</v>
      </c>
      <c r="P16" s="62">
        <f t="shared" si="1"/>
        <v>40.954000000000001</v>
      </c>
      <c r="Q16" s="62">
        <f t="shared" si="1"/>
        <v>50.293999999999997</v>
      </c>
      <c r="R16" s="62">
        <f t="shared" si="1"/>
        <v>43.052</v>
      </c>
      <c r="S16" s="62">
        <f t="shared" si="1"/>
        <v>67.807999999999993</v>
      </c>
      <c r="T16" s="62">
        <f t="shared" si="1"/>
        <v>66.941000000000003</v>
      </c>
      <c r="U16" s="62">
        <f t="shared" si="1"/>
        <v>50.652000000000001</v>
      </c>
      <c r="V16" s="62">
        <f t="shared" si="1"/>
        <v>48.694000000000003</v>
      </c>
      <c r="W16" s="62">
        <f t="shared" si="1"/>
        <v>46.683999999999997</v>
      </c>
      <c r="X16" s="62">
        <f t="shared" si="1"/>
        <v>0.57800000000000007</v>
      </c>
      <c r="Y16" s="62">
        <f t="shared" si="1"/>
        <v>0.78</v>
      </c>
      <c r="Z16" s="63" t="str">
        <f t="shared" si="1"/>
        <v/>
      </c>
      <c r="AA16" s="64">
        <f>SUM(AA10:AA15)</f>
        <v>599.70899999999995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5.0209999999999999</v>
      </c>
      <c r="D20" s="77"/>
      <c r="E20" s="77">
        <v>6.0209999999999999</v>
      </c>
      <c r="F20" s="77">
        <v>5.0209999999999999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16.062999999999999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0.124</v>
      </c>
      <c r="I21" s="81">
        <v>0.124</v>
      </c>
      <c r="J21" s="81"/>
      <c r="K21" s="81"/>
      <c r="L21" s="81"/>
      <c r="M21" s="81"/>
      <c r="N21" s="81">
        <v>0.49</v>
      </c>
      <c r="O21" s="81"/>
      <c r="P21" s="81"/>
      <c r="Q21" s="81"/>
      <c r="R21" s="81">
        <v>0.33399999999999996</v>
      </c>
      <c r="S21" s="81"/>
      <c r="T21" s="81">
        <v>0.34299999999999997</v>
      </c>
      <c r="U21" s="81"/>
      <c r="V21" s="81">
        <v>0.34299999999999997</v>
      </c>
      <c r="W21" s="81">
        <v>0.33699999999999997</v>
      </c>
      <c r="X21" s="81">
        <v>0.32200000000000001</v>
      </c>
      <c r="Y21" s="81">
        <v>0.311</v>
      </c>
      <c r="Z21" s="78"/>
      <c r="AA21" s="79">
        <f t="shared" si="2"/>
        <v>2.7279999999999998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5.0209999999999999</v>
      </c>
      <c r="D25" s="88">
        <f t="shared" si="3"/>
        <v>0</v>
      </c>
      <c r="E25" s="88">
        <f t="shared" si="3"/>
        <v>6.0209999999999999</v>
      </c>
      <c r="F25" s="88">
        <f t="shared" si="3"/>
        <v>5.0209999999999999</v>
      </c>
      <c r="G25" s="88">
        <f t="shared" si="3"/>
        <v>0</v>
      </c>
      <c r="H25" s="88">
        <f t="shared" si="3"/>
        <v>0.124</v>
      </c>
      <c r="I25" s="88">
        <f t="shared" si="3"/>
        <v>0.124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0.49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0.33399999999999996</v>
      </c>
      <c r="S25" s="88">
        <f t="shared" si="3"/>
        <v>0</v>
      </c>
      <c r="T25" s="88">
        <f t="shared" si="3"/>
        <v>0.34299999999999997</v>
      </c>
      <c r="U25" s="88">
        <f t="shared" si="3"/>
        <v>0</v>
      </c>
      <c r="V25" s="88">
        <f t="shared" si="3"/>
        <v>0.34299999999999997</v>
      </c>
      <c r="W25" s="88">
        <f t="shared" si="3"/>
        <v>0.33699999999999997</v>
      </c>
      <c r="X25" s="88">
        <f t="shared" si="3"/>
        <v>0.32200000000000001</v>
      </c>
      <c r="Y25" s="88">
        <f t="shared" si="3"/>
        <v>0.311</v>
      </c>
      <c r="Z25" s="89">
        <f t="shared" si="3"/>
        <v>0</v>
      </c>
      <c r="AA25" s="90">
        <f t="shared" si="3"/>
        <v>18.790999999999997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16.39</v>
      </c>
      <c r="C29" s="77">
        <v>17.175999999999998</v>
      </c>
      <c r="D29" s="77">
        <v>15.359</v>
      </c>
      <c r="E29" s="77">
        <v>8.1820000000000004</v>
      </c>
      <c r="F29" s="77">
        <v>12.302</v>
      </c>
      <c r="G29" s="77">
        <v>4.5289999999999999</v>
      </c>
      <c r="H29" s="77">
        <v>3.44</v>
      </c>
      <c r="I29" s="77">
        <v>17.93</v>
      </c>
      <c r="J29" s="77"/>
      <c r="K29" s="77">
        <v>16.722999999999999</v>
      </c>
      <c r="L29" s="77">
        <v>21.131</v>
      </c>
      <c r="M29" s="77">
        <v>15.32</v>
      </c>
      <c r="N29" s="77">
        <v>30.698</v>
      </c>
      <c r="O29" s="77">
        <v>20.893000000000001</v>
      </c>
      <c r="P29" s="77">
        <v>40.954000000000001</v>
      </c>
      <c r="Q29" s="77">
        <v>50.293999999999997</v>
      </c>
      <c r="R29" s="77">
        <v>43.386000000000003</v>
      </c>
      <c r="S29" s="77">
        <v>67.808000000000007</v>
      </c>
      <c r="T29" s="77">
        <v>67.284000000000006</v>
      </c>
      <c r="U29" s="77">
        <v>50.652000000000001</v>
      </c>
      <c r="V29" s="77">
        <v>49.036999999999999</v>
      </c>
      <c r="W29" s="77">
        <v>47.021000000000001</v>
      </c>
      <c r="X29" s="77">
        <v>0.9</v>
      </c>
      <c r="Y29" s="77">
        <v>1.091</v>
      </c>
      <c r="Z29" s="78"/>
      <c r="AA29" s="79">
        <f>SUM(B29:Z29)</f>
        <v>618.5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16.39</v>
      </c>
      <c r="C31" s="62">
        <f t="shared" si="4"/>
        <v>17.175999999999998</v>
      </c>
      <c r="D31" s="62">
        <f t="shared" si="4"/>
        <v>15.359</v>
      </c>
      <c r="E31" s="62">
        <f t="shared" si="4"/>
        <v>8.1820000000000004</v>
      </c>
      <c r="F31" s="62">
        <f t="shared" si="4"/>
        <v>12.302</v>
      </c>
      <c r="G31" s="62">
        <f t="shared" si="4"/>
        <v>4.5289999999999999</v>
      </c>
      <c r="H31" s="62">
        <f t="shared" si="4"/>
        <v>3.44</v>
      </c>
      <c r="I31" s="62">
        <f t="shared" si="4"/>
        <v>17.93</v>
      </c>
      <c r="J31" s="62">
        <f t="shared" si="4"/>
        <v>0</v>
      </c>
      <c r="K31" s="62">
        <f t="shared" si="4"/>
        <v>16.722999999999999</v>
      </c>
      <c r="L31" s="62">
        <f t="shared" si="4"/>
        <v>21.131</v>
      </c>
      <c r="M31" s="62">
        <f t="shared" si="4"/>
        <v>15.32</v>
      </c>
      <c r="N31" s="62">
        <f t="shared" si="4"/>
        <v>30.698</v>
      </c>
      <c r="O31" s="62">
        <f t="shared" si="4"/>
        <v>20.893000000000001</v>
      </c>
      <c r="P31" s="62">
        <f t="shared" si="4"/>
        <v>40.954000000000001</v>
      </c>
      <c r="Q31" s="62">
        <f t="shared" si="4"/>
        <v>50.293999999999997</v>
      </c>
      <c r="R31" s="62">
        <f t="shared" si="4"/>
        <v>43.386000000000003</v>
      </c>
      <c r="S31" s="62">
        <f t="shared" si="4"/>
        <v>67.808000000000007</v>
      </c>
      <c r="T31" s="62">
        <f t="shared" si="4"/>
        <v>67.284000000000006</v>
      </c>
      <c r="U31" s="62">
        <f t="shared" si="4"/>
        <v>50.652000000000001</v>
      </c>
      <c r="V31" s="62">
        <f t="shared" si="4"/>
        <v>49.036999999999999</v>
      </c>
      <c r="W31" s="62">
        <f t="shared" si="4"/>
        <v>47.021000000000001</v>
      </c>
      <c r="X31" s="62">
        <f t="shared" si="4"/>
        <v>0.9</v>
      </c>
      <c r="Y31" s="62">
        <f t="shared" si="4"/>
        <v>1.091</v>
      </c>
      <c r="Z31" s="63">
        <f t="shared" si="4"/>
        <v>0</v>
      </c>
      <c r="AA31" s="64">
        <f t="shared" si="4"/>
        <v>618.5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8.6999999999999993</v>
      </c>
      <c r="H38" s="99">
        <v>19</v>
      </c>
      <c r="I38" s="99"/>
      <c r="J38" s="99">
        <v>66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68.400000000000006</v>
      </c>
      <c r="Z38" s="100"/>
      <c r="AA38" s="79">
        <f t="shared" si="5"/>
        <v>162.10000000000002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8.6999999999999993</v>
      </c>
      <c r="H39" s="88">
        <f t="shared" si="6"/>
        <v>19</v>
      </c>
      <c r="I39" s="88">
        <f t="shared" si="6"/>
        <v>0</v>
      </c>
      <c r="J39" s="88">
        <f t="shared" si="6"/>
        <v>66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68.400000000000006</v>
      </c>
      <c r="Z39" s="89">
        <f t="shared" si="6"/>
        <v>0</v>
      </c>
      <c r="AA39" s="90">
        <f t="shared" si="5"/>
        <v>162.10000000000002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8.6999999999999993</v>
      </c>
      <c r="H46" s="99">
        <v>19</v>
      </c>
      <c r="I46" s="99"/>
      <c r="J46" s="99">
        <v>66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68.400000000000006</v>
      </c>
      <c r="Z46" s="100"/>
      <c r="AA46" s="79">
        <f t="shared" si="7"/>
        <v>162.10000000000002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8.6999999999999993</v>
      </c>
      <c r="H48" s="88">
        <f t="shared" si="8"/>
        <v>19</v>
      </c>
      <c r="I48" s="88">
        <f t="shared" si="8"/>
        <v>0</v>
      </c>
      <c r="J48" s="88">
        <f t="shared" si="8"/>
        <v>66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68.400000000000006</v>
      </c>
      <c r="Z48" s="89">
        <f t="shared" si="8"/>
        <v>0</v>
      </c>
      <c r="AA48" s="90">
        <f t="shared" si="7"/>
        <v>162.10000000000002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16.39</v>
      </c>
      <c r="C51" s="88">
        <f t="shared" si="10"/>
        <v>17.176000000000002</v>
      </c>
      <c r="D51" s="88">
        <f t="shared" si="10"/>
        <v>15.359</v>
      </c>
      <c r="E51" s="88">
        <f t="shared" si="10"/>
        <v>8.1820000000000004</v>
      </c>
      <c r="F51" s="88">
        <f t="shared" si="10"/>
        <v>12.302</v>
      </c>
      <c r="G51" s="88">
        <f t="shared" si="10"/>
        <v>13.228999999999999</v>
      </c>
      <c r="H51" s="88">
        <f t="shared" si="10"/>
        <v>22.44</v>
      </c>
      <c r="I51" s="88">
        <f t="shared" si="10"/>
        <v>17.929999999999996</v>
      </c>
      <c r="J51" s="88">
        <f t="shared" si="10"/>
        <v>66</v>
      </c>
      <c r="K51" s="88">
        <f t="shared" si="10"/>
        <v>16.723000000000003</v>
      </c>
      <c r="L51" s="88">
        <f t="shared" si="10"/>
        <v>21.131</v>
      </c>
      <c r="M51" s="88">
        <f t="shared" si="10"/>
        <v>15.32</v>
      </c>
      <c r="N51" s="88">
        <f t="shared" si="10"/>
        <v>30.698</v>
      </c>
      <c r="O51" s="88">
        <f t="shared" si="10"/>
        <v>20.892999999999997</v>
      </c>
      <c r="P51" s="88">
        <f t="shared" si="10"/>
        <v>40.954000000000001</v>
      </c>
      <c r="Q51" s="88">
        <f t="shared" si="10"/>
        <v>50.293999999999997</v>
      </c>
      <c r="R51" s="88">
        <f t="shared" si="10"/>
        <v>43.386000000000003</v>
      </c>
      <c r="S51" s="88">
        <f t="shared" si="10"/>
        <v>67.807999999999993</v>
      </c>
      <c r="T51" s="88">
        <f t="shared" si="10"/>
        <v>67.284000000000006</v>
      </c>
      <c r="U51" s="88">
        <f t="shared" si="10"/>
        <v>50.652000000000001</v>
      </c>
      <c r="V51" s="88">
        <f t="shared" si="10"/>
        <v>49.037000000000006</v>
      </c>
      <c r="W51" s="88">
        <f t="shared" si="10"/>
        <v>47.021000000000001</v>
      </c>
      <c r="X51" s="88">
        <f t="shared" si="10"/>
        <v>0.90000000000000013</v>
      </c>
      <c r="Y51" s="88">
        <f t="shared" si="10"/>
        <v>69.491</v>
      </c>
      <c r="Z51" s="89">
        <f t="shared" si="10"/>
        <v>0</v>
      </c>
      <c r="AA51" s="105">
        <f>SUM(B51:Z51)</f>
        <v>780.6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8.6999999999999993</v>
      </c>
      <c r="H4" s="18">
        <v>19</v>
      </c>
      <c r="I4" s="18"/>
      <c r="J4" s="18">
        <v>66</v>
      </c>
      <c r="K4" s="18"/>
      <c r="L4" s="18"/>
      <c r="M4" s="18"/>
      <c r="N4" s="18">
        <v>-29.1</v>
      </c>
      <c r="O4" s="18">
        <v>-19.3</v>
      </c>
      <c r="P4" s="18">
        <v>-39.700000000000003</v>
      </c>
      <c r="Q4" s="18">
        <v>-49.7</v>
      </c>
      <c r="R4" s="18">
        <v>-41.5</v>
      </c>
      <c r="S4" s="18">
        <v>-67.7</v>
      </c>
      <c r="T4" s="18">
        <v>-24.4</v>
      </c>
      <c r="U4" s="18">
        <v>-22.8</v>
      </c>
      <c r="V4" s="18"/>
      <c r="W4" s="18"/>
      <c r="X4" s="18"/>
      <c r="Y4" s="18">
        <v>68.400000000000006</v>
      </c>
      <c r="Z4" s="19"/>
      <c r="AA4" s="112">
        <f>SUM(B4:Z4)</f>
        <v>-132.10000000000002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114</v>
      </c>
      <c r="C7" s="118">
        <v>108.3</v>
      </c>
      <c r="D7" s="118">
        <v>54.47</v>
      </c>
      <c r="E7" s="118">
        <v>61.52</v>
      </c>
      <c r="F7" s="118">
        <v>108.01</v>
      </c>
      <c r="G7" s="118">
        <v>176.96</v>
      </c>
      <c r="H7" s="118">
        <v>262.81</v>
      </c>
      <c r="I7" s="118">
        <v>297.58999999999997</v>
      </c>
      <c r="J7" s="118">
        <v>355.05</v>
      </c>
      <c r="K7" s="118">
        <v>313.95</v>
      </c>
      <c r="L7" s="118">
        <v>259.97000000000003</v>
      </c>
      <c r="M7" s="118">
        <v>220.68</v>
      </c>
      <c r="N7" s="118">
        <v>211.37</v>
      </c>
      <c r="O7" s="118">
        <v>201.07</v>
      </c>
      <c r="P7" s="118">
        <v>204.76</v>
      </c>
      <c r="Q7" s="118">
        <v>227</v>
      </c>
      <c r="R7" s="118">
        <v>271.86</v>
      </c>
      <c r="S7" s="118">
        <v>291.95999999999998</v>
      </c>
      <c r="T7" s="118">
        <v>273.69</v>
      </c>
      <c r="U7" s="118">
        <v>265.77999999999997</v>
      </c>
      <c r="V7" s="118">
        <v>215.91</v>
      </c>
      <c r="W7" s="118">
        <v>200</v>
      </c>
      <c r="X7" s="118">
        <v>207.06</v>
      </c>
      <c r="Y7" s="118">
        <v>190.74</v>
      </c>
      <c r="Z7" s="119"/>
      <c r="AA7" s="120">
        <f>IF(SUM(B7:Z7)&lt;&gt;0,AVERAGEIF(B7:Z7,"&lt;&gt;"""),"")</f>
        <v>212.27125000000001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29.1</v>
      </c>
      <c r="O15" s="134">
        <v>19.3</v>
      </c>
      <c r="P15" s="134">
        <v>39.700000000000003</v>
      </c>
      <c r="Q15" s="134">
        <v>49.7</v>
      </c>
      <c r="R15" s="134">
        <v>41.5</v>
      </c>
      <c r="S15" s="134">
        <v>67.7</v>
      </c>
      <c r="T15" s="134">
        <v>24.4</v>
      </c>
      <c r="U15" s="134">
        <v>22.8</v>
      </c>
      <c r="V15" s="134"/>
      <c r="W15" s="134"/>
      <c r="X15" s="134"/>
      <c r="Y15" s="134"/>
      <c r="Z15" s="132"/>
      <c r="AA15" s="133">
        <f t="shared" si="0"/>
        <v>294.2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29.1</v>
      </c>
      <c r="O16" s="136">
        <f t="shared" si="1"/>
        <v>19.3</v>
      </c>
      <c r="P16" s="136">
        <f t="shared" si="1"/>
        <v>39.700000000000003</v>
      </c>
      <c r="Q16" s="136">
        <f t="shared" si="1"/>
        <v>49.7</v>
      </c>
      <c r="R16" s="136">
        <f t="shared" si="1"/>
        <v>41.5</v>
      </c>
      <c r="S16" s="136">
        <f t="shared" si="1"/>
        <v>67.7</v>
      </c>
      <c r="T16" s="136">
        <f t="shared" si="1"/>
        <v>24.4</v>
      </c>
      <c r="U16" s="136">
        <f t="shared" si="1"/>
        <v>22.8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294.2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8.6999999999999993</v>
      </c>
      <c r="H23" s="134">
        <v>19</v>
      </c>
      <c r="I23" s="134"/>
      <c r="J23" s="134">
        <v>66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68.400000000000006</v>
      </c>
      <c r="Z23" s="132"/>
      <c r="AA23" s="133">
        <f t="shared" si="2"/>
        <v>162.10000000000002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8.6999999999999993</v>
      </c>
      <c r="H24" s="136">
        <f t="shared" si="3"/>
        <v>19</v>
      </c>
      <c r="I24" s="136">
        <f t="shared" si="3"/>
        <v>0</v>
      </c>
      <c r="J24" s="136">
        <f t="shared" si="3"/>
        <v>66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68.400000000000006</v>
      </c>
      <c r="Z24" s="137" t="str">
        <f t="shared" si="3"/>
        <v/>
      </c>
      <c r="AA24" s="90">
        <f t="shared" si="2"/>
        <v>162.10000000000002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2021-12-05T21:17:01Z</dcterms:created>
  <dcterms:modified xsi:type="dcterms:W3CDTF">2021-12-05T21:17:02Z</dcterms:modified>
</cp:coreProperties>
</file>