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<sst xmlns="http://schemas.openxmlformats.org/spreadsheetml/2006/main" count="117" uniqueCount="53">
  <si>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04/12/2021 23:17:14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</si>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</sst>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</c:v>
                </c:pt>
                <c:pt idx="1">
                  <c:v>17</c:v>
                </c:pt>
                <c:pt idx="2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7">
                  <c:v>17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52.192999999999998</c:v>
                </c:pt>
                <c:pt idx="1">
                  <c:v>77.265000000000001</c:v>
                </c:pt>
                <c:pt idx="2">
                  <c:v>110.18899999999999</c:v>
                </c:pt>
                <c:pt idx="3">
                  <c:v>143.09199999999998</c:v>
                </c:pt>
                <c:pt idx="4">
                  <c:v>300</c:v>
                </c:pt>
                <c:pt idx="5">
                  <c:v>300</c:v>
                </c:pt>
                <c:pt idx="6">
                  <c:v>246.03300000000002</c:v>
                </c:pt>
                <c:pt idx="7">
                  <c:v>47.75</c:v>
                </c:pt>
                <c:pt idx="9">
                  <c:v>136</c:v>
                </c:pt>
                <c:pt idx="10">
                  <c:v>136.62899999999999</c:v>
                </c:pt>
                <c:pt idx="11">
                  <c:v>75</c:v>
                </c:pt>
                <c:pt idx="12">
                  <c:v>14.370000000000001</c:v>
                </c:pt>
                <c:pt idx="17">
                  <c:v>13.77</c:v>
                </c:pt>
                <c:pt idx="18">
                  <c:v>98.192000000000007</c:v>
                </c:pt>
                <c:pt idx="19">
                  <c:v>13.111000000000001</c:v>
                </c:pt>
                <c:pt idx="20">
                  <c:v>78.521000000000001</c:v>
                </c:pt>
                <c:pt idx="21">
                  <c:v>70.478999999999999</c:v>
                </c:pt>
                <c:pt idx="22">
                  <c:v>56</c:v>
                </c:pt>
                <c:pt idx="23">
                  <c:v>1.776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176.1</c:v>
                </c:pt>
                <c:pt idx="1">
                  <c:v>157.1</c:v>
                </c:pt>
                <c:pt idx="2">
                  <c:v>113.3</c:v>
                </c:pt>
                <c:pt idx="3">
                  <c:v>148.19999999999999</c:v>
                </c:pt>
                <c:pt idx="4">
                  <c:v>0</c:v>
                </c:pt>
                <c:pt idx="5">
                  <c:v>0</c:v>
                </c:pt>
                <c:pt idx="6">
                  <c:v>38.200000000000003</c:v>
                </c:pt>
                <c:pt idx="7">
                  <c:v>272.3</c:v>
                </c:pt>
                <c:pt idx="8">
                  <c:v>386</c:v>
                </c:pt>
                <c:pt idx="9">
                  <c:v>0</c:v>
                </c:pt>
                <c:pt idx="10">
                  <c:v>0</c:v>
                </c:pt>
                <c:pt idx="11">
                  <c:v>6.3</c:v>
                </c:pt>
                <c:pt idx="12">
                  <c:v>0</c:v>
                </c:pt>
                <c:pt idx="13">
                  <c:v>44.9</c:v>
                </c:pt>
                <c:pt idx="14">
                  <c:v>45.8</c:v>
                </c:pt>
                <c:pt idx="15">
                  <c:v>155.4</c:v>
                </c:pt>
                <c:pt idx="16">
                  <c:v>146.19999999999999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6.53</c:v>
                </c:pt>
                <c:pt idx="1">
                  <c:v>6.48</c:v>
                </c:pt>
                <c:pt idx="2">
                  <c:v>9.27</c:v>
                </c:pt>
                <c:pt idx="3">
                  <c:v>8.92</c:v>
                </c:pt>
                <c:pt idx="4">
                  <c:v>9.7900000000000009</c:v>
                </c:pt>
                <c:pt idx="5">
                  <c:v>7.1760000000000002</c:v>
                </c:pt>
                <c:pt idx="6">
                  <c:v>9.91</c:v>
                </c:pt>
                <c:pt idx="7">
                  <c:v>3.444</c:v>
                </c:pt>
                <c:pt idx="9">
                  <c:v>10.8</c:v>
                </c:pt>
                <c:pt idx="10">
                  <c:v>13.876000000000001</c:v>
                </c:pt>
                <c:pt idx="11">
                  <c:v>14.268000000000002</c:v>
                </c:pt>
                <c:pt idx="12">
                  <c:v>1.39</c:v>
                </c:pt>
                <c:pt idx="17">
                  <c:v>44.576999999999998</c:v>
                </c:pt>
                <c:pt idx="18">
                  <c:v>54.673000000000002</c:v>
                </c:pt>
                <c:pt idx="19">
                  <c:v>31.497</c:v>
                </c:pt>
                <c:pt idx="20">
                  <c:v>21.240000000000002</c:v>
                </c:pt>
                <c:pt idx="21">
                  <c:v>16.881</c:v>
                </c:pt>
                <c:pt idx="22">
                  <c:v>12.805</c:v>
                </c:pt>
                <c:pt idx="23">
                  <c:v>5.37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9">
                  <c:v>169.024</c:v>
                </c:pt>
                <c:pt idx="10">
                  <c:v>163.578</c:v>
                </c:pt>
                <c:pt idx="11">
                  <c:v>216.97899999999998</c:v>
                </c:pt>
                <c:pt idx="15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688232"/>
        <c:axId val="296688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340.096</c:v>
                </c:pt>
                <c:pt idx="1">
                  <c:v>345.80500000000001</c:v>
                </c:pt>
                <c:pt idx="2">
                  <c:v>337.36099999999999</c:v>
                </c:pt>
                <c:pt idx="3">
                  <c:v>307.50099999999998</c:v>
                </c:pt>
                <c:pt idx="4">
                  <c:v>317.202</c:v>
                </c:pt>
                <c:pt idx="5">
                  <c:v>314.88</c:v>
                </c:pt>
                <c:pt idx="6">
                  <c:v>302.19200000000001</c:v>
                </c:pt>
                <c:pt idx="7">
                  <c:v>332.75700000000001</c:v>
                </c:pt>
                <c:pt idx="8">
                  <c:v>395.68</c:v>
                </c:pt>
                <c:pt idx="9">
                  <c:v>343.18400000000003</c:v>
                </c:pt>
                <c:pt idx="10">
                  <c:v>346.32900000000001</c:v>
                </c:pt>
                <c:pt idx="11">
                  <c:v>347.70699999999999</c:v>
                </c:pt>
                <c:pt idx="12">
                  <c:v>27.065000000000001</c:v>
                </c:pt>
                <c:pt idx="13">
                  <c:v>45.6</c:v>
                </c:pt>
                <c:pt idx="14">
                  <c:v>46.573</c:v>
                </c:pt>
                <c:pt idx="15">
                  <c:v>179.51400000000001</c:v>
                </c:pt>
                <c:pt idx="16">
                  <c:v>149.221</c:v>
                </c:pt>
                <c:pt idx="17">
                  <c:v>75.316000000000003</c:v>
                </c:pt>
                <c:pt idx="18">
                  <c:v>152.9</c:v>
                </c:pt>
                <c:pt idx="19">
                  <c:v>44.607999999999997</c:v>
                </c:pt>
                <c:pt idx="20">
                  <c:v>100.761</c:v>
                </c:pt>
                <c:pt idx="21">
                  <c:v>88.36</c:v>
                </c:pt>
                <c:pt idx="22">
                  <c:v>69.805000000000007</c:v>
                </c:pt>
                <c:pt idx="23">
                  <c:v>7.1459999999999999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688232"/>
        <c:axId val="296688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</c:v>
                </c:pt>
                <c:pt idx="1">
                  <c:v>214</c:v>
                </c:pt>
                <c:pt idx="2">
                  <c:v>207</c:v>
                </c:pt>
                <c:pt idx="3">
                  <c:v>172</c:v>
                </c:pt>
                <c:pt idx="4">
                  <c:v>177</c:v>
                </c:pt>
                <c:pt idx="5">
                  <c:v>174.12</c:v>
                </c:pt>
                <c:pt idx="6">
                  <c:v>195</c:v>
                </c:pt>
                <c:pt idx="7">
                  <c:v>197.55</c:v>
                </c:pt>
                <c:pt idx="8">
                  <c:v>181.89</c:v>
                </c:pt>
                <c:pt idx="9">
                  <c:v>216</c:v>
                </c:pt>
                <c:pt idx="10">
                  <c:v>219</c:v>
                </c:pt>
                <c:pt idx="11">
                  <c:v>220</c:v>
                </c:pt>
                <c:pt idx="12">
                  <c:v>200</c:v>
                </c:pt>
                <c:pt idx="13">
                  <c:v>190</c:v>
                </c:pt>
                <c:pt idx="14">
                  <c:v>190</c:v>
                </c:pt>
                <c:pt idx="15">
                  <c:v>201.05</c:v>
                </c:pt>
                <c:pt idx="16">
                  <c:v>225.67</c:v>
                </c:pt>
                <c:pt idx="17">
                  <c:v>265</c:v>
                </c:pt>
                <c:pt idx="18">
                  <c:v>285</c:v>
                </c:pt>
                <c:pt idx="19">
                  <c:v>262</c:v>
                </c:pt>
                <c:pt idx="20">
                  <c:v>214</c:v>
                </c:pt>
                <c:pt idx="21">
                  <c:v>201</c:v>
                </c:pt>
                <c:pt idx="22">
                  <c:v>202</c:v>
                </c:pt>
                <c:pt idx="23">
                  <c:v>136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689408"/>
        <c:axId val="296689016"/>
      </c:lineChart>
      <c:catAx>
        <c:axId val="296688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688624"/>
        <c:crosses val="autoZero"/>
        <c:auto val="1"/>
        <c:lblAlgn val="ctr"/>
        <c:lblOffset val="100"/>
        <c:noMultiLvlLbl val="0"/>
      </c:catAx>
      <c:valAx>
        <c:axId val="29668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688232"/>
        <c:crosses val="autoZero"/>
        <c:crossBetween val="between"/>
      </c:valAx>
      <c:valAx>
        <c:axId val="296689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689408"/>
        <c:crosses val="max"/>
        <c:crossBetween val="between"/>
      </c:valAx>
      <c:catAx>
        <c:axId val="296689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689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340.10799999999995</v>
      </c>
      <c r="C4" s="18">
        <v>345.75699999999995</v>
      </c>
      <c r="D4" s="18">
        <v>337.36599999999999</v>
      </c>
      <c r="E4" s="18">
        <v>307.53099999999995</v>
      </c>
      <c r="F4" s="18">
        <v>317.15300000000002</v>
      </c>
      <c r="G4" s="18">
        <v>314.88800000000003</v>
      </c>
      <c r="H4" s="18">
        <v>302.166</v>
      </c>
      <c r="I4" s="18">
        <v>332.73899999999998</v>
      </c>
      <c r="J4" s="18">
        <v>395.64300000000003</v>
      </c>
      <c r="K4" s="18">
        <v>343.18400000000003</v>
      </c>
      <c r="L4" s="18">
        <v>346.32900000000001</v>
      </c>
      <c r="M4" s="18">
        <v>347.75200000000001</v>
      </c>
      <c r="N4" s="18">
        <v>27.065000000000001</v>
      </c>
      <c r="O4" s="18">
        <v>45.602000000000004</v>
      </c>
      <c r="P4" s="18">
        <v>46.620999999999995</v>
      </c>
      <c r="Q4" s="18">
        <v>179.54400000000001</v>
      </c>
      <c r="R4" s="18">
        <v>149.22299999999998</v>
      </c>
      <c r="S4" s="18">
        <v>75.346999999999994</v>
      </c>
      <c r="T4" s="18">
        <v>152.86500000000004</v>
      </c>
      <c r="U4" s="18">
        <v>44.607999999999997</v>
      </c>
      <c r="V4" s="18">
        <v>100.76100000000001</v>
      </c>
      <c r="W4" s="18">
        <v>88.359999999999985</v>
      </c>
      <c r="X4" s="18">
        <v>69.805000000000007</v>
      </c>
      <c r="Y4" s="18">
        <v>7.1459999999999999</v>
      </c>
      <c r="Z4" s="19"/>
      <c r="AA4" s="20">
        <f>SUM(B4:Z4)</f>
        <v>5017.5630000000001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214</v>
      </c>
      <c r="D7" s="28">
        <v>207</v>
      </c>
      <c r="E7" s="28">
        <v>172</v>
      </c>
      <c r="F7" s="28">
        <v>177</v>
      </c>
      <c r="G7" s="28">
        <v>174.12</v>
      </c>
      <c r="H7" s="28">
        <v>195</v>
      </c>
      <c r="I7" s="28">
        <v>197.55</v>
      </c>
      <c r="J7" s="28">
        <v>181.89</v>
      </c>
      <c r="K7" s="28">
        <v>216</v>
      </c>
      <c r="L7" s="28">
        <v>219</v>
      </c>
      <c r="M7" s="28">
        <v>220</v>
      </c>
      <c r="N7" s="28">
        <v>200</v>
      </c>
      <c r="O7" s="28">
        <v>190</v>
      </c>
      <c r="P7" s="28">
        <v>190</v>
      </c>
      <c r="Q7" s="28">
        <v>201.05</v>
      </c>
      <c r="R7" s="28">
        <v>225.67</v>
      </c>
      <c r="S7" s="28">
        <v>265</v>
      </c>
      <c r="T7" s="28">
        <v>285</v>
      </c>
      <c r="U7" s="28">
        <v>262</v>
      </c>
      <c r="V7" s="28">
        <v>214</v>
      </c>
      <c r="W7" s="28">
        <v>201</v>
      </c>
      <c r="X7" s="28">
        <v>202</v>
      </c>
      <c r="Y7" s="28">
        <v>136</v>
      </c>
      <c r="Z7" s="29"/>
      <c r="AA7" s="30">
        <f>IF(SUM(B7:Z7)&lt;&gt;0,AVERAGEIF(B7:Z7,"&lt;&gt;"""),"")</f>
        <v>206.47000000000003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</v>
      </c>
      <c r="C10" s="42">
        <v>17</v>
      </c>
      <c r="D10" s="42">
        <v>17</v>
      </c>
      <c r="E10" s="42"/>
      <c r="F10" s="42"/>
      <c r="G10" s="42"/>
      <c r="H10" s="42"/>
      <c r="I10" s="42"/>
      <c r="J10" s="42"/>
      <c r="K10" s="42">
        <v>17</v>
      </c>
      <c r="L10" s="42">
        <v>17</v>
      </c>
      <c r="M10" s="42">
        <v>17</v>
      </c>
      <c r="N10" s="42"/>
      <c r="O10" s="42"/>
      <c r="P10" s="42"/>
      <c r="Q10" s="42"/>
      <c r="R10" s="42"/>
      <c r="S10" s="42">
        <v>17</v>
      </c>
      <c r="T10" s="42"/>
      <c r="U10" s="42"/>
      <c r="V10" s="42">
        <v>1</v>
      </c>
      <c r="W10" s="42">
        <v>1</v>
      </c>
      <c r="X10" s="42">
        <v>1</v>
      </c>
      <c r="Y10" s="42"/>
      <c r="Z10" s="43"/>
      <c r="AA10" s="44">
        <f t="shared" ref="AA10:AA15" si="0">SUM(B10:Z10)</f>
        <v>122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52.192999999999998</v>
      </c>
      <c r="C12" s="52">
        <v>77.265000000000001</v>
      </c>
      <c r="D12" s="52">
        <v>110.18899999999999</v>
      </c>
      <c r="E12" s="52">
        <v>143.09199999999998</v>
      </c>
      <c r="F12" s="52">
        <v>300</v>
      </c>
      <c r="G12" s="52">
        <v>300</v>
      </c>
      <c r="H12" s="52">
        <v>246.03300000000002</v>
      </c>
      <c r="I12" s="52">
        <v>47.75</v>
      </c>
      <c r="J12" s="52"/>
      <c r="K12" s="52">
        <v>136</v>
      </c>
      <c r="L12" s="52">
        <v>136.62899999999999</v>
      </c>
      <c r="M12" s="52">
        <v>75</v>
      </c>
      <c r="N12" s="52">
        <v>14.370000000000001</v>
      </c>
      <c r="O12" s="52"/>
      <c r="P12" s="52"/>
      <c r="Q12" s="52"/>
      <c r="R12" s="52"/>
      <c r="S12" s="52">
        <v>13.77</v>
      </c>
      <c r="T12" s="52">
        <v>98.192000000000007</v>
      </c>
      <c r="U12" s="52">
        <v>13.111000000000001</v>
      </c>
      <c r="V12" s="52">
        <v>78.521000000000001</v>
      </c>
      <c r="W12" s="52">
        <v>70.478999999999999</v>
      </c>
      <c r="X12" s="52">
        <v>56</v>
      </c>
      <c r="Y12" s="52">
        <v>1.776</v>
      </c>
      <c r="Z12" s="53"/>
      <c r="AA12" s="54">
        <f t="shared" si="0"/>
        <v>1970.37</v>
      </c>
    </row>
    <row r="13" spans="1:27" ht="24.95" customHeight="1" x14ac:dyDescent="0.2">
      <c r="A13" s="50" t="s">
        <v>9</v>
      </c>
      <c r="B13" s="51">
        <v>80</v>
      </c>
      <c r="C13" s="52">
        <v>80</v>
      </c>
      <c r="D13" s="52">
        <v>80</v>
      </c>
      <c r="E13" s="52"/>
      <c r="F13" s="52"/>
      <c r="G13" s="52"/>
      <c r="H13" s="52"/>
      <c r="I13" s="52"/>
      <c r="J13" s="52"/>
      <c r="K13" s="52">
        <v>169.024</v>
      </c>
      <c r="L13" s="52">
        <v>163.578</v>
      </c>
      <c r="M13" s="52">
        <v>216.97899999999998</v>
      </c>
      <c r="N13" s="52"/>
      <c r="O13" s="52"/>
      <c r="P13" s="52"/>
      <c r="Q13" s="52">
        <v>20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809.5809999999999</v>
      </c>
    </row>
    <row r="14" spans="1:27" ht="24.95" customHeight="1" x14ac:dyDescent="0.2">
      <c r="A14" s="55" t="s">
        <v>10</v>
      </c>
      <c r="B14" s="56">
        <v>6.53</v>
      </c>
      <c r="C14" s="57">
        <v>6.48</v>
      </c>
      <c r="D14" s="57">
        <v>9.27</v>
      </c>
      <c r="E14" s="57">
        <v>8.92</v>
      </c>
      <c r="F14" s="57">
        <v>9.7900000000000009</v>
      </c>
      <c r="G14" s="57">
        <v>7.1760000000000002</v>
      </c>
      <c r="H14" s="57">
        <v>9.91</v>
      </c>
      <c r="I14" s="57">
        <v>3.444</v>
      </c>
      <c r="J14" s="57"/>
      <c r="K14" s="57">
        <v>10.8</v>
      </c>
      <c r="L14" s="57">
        <v>13.876000000000001</v>
      </c>
      <c r="M14" s="57">
        <v>14.268000000000002</v>
      </c>
      <c r="N14" s="57">
        <v>1.39</v>
      </c>
      <c r="O14" s="57"/>
      <c r="P14" s="57"/>
      <c r="Q14" s="57"/>
      <c r="R14" s="57"/>
      <c r="S14" s="57">
        <v>44.576999999999998</v>
      </c>
      <c r="T14" s="57">
        <v>54.673000000000002</v>
      </c>
      <c r="U14" s="57">
        <v>31.497</v>
      </c>
      <c r="V14" s="57">
        <v>21.240000000000002</v>
      </c>
      <c r="W14" s="57">
        <v>16.881</v>
      </c>
      <c r="X14" s="57">
        <v>12.805</v>
      </c>
      <c r="Y14" s="57">
        <v>5.37</v>
      </c>
      <c r="Z14" s="58"/>
      <c r="AA14" s="59">
        <f t="shared" si="0"/>
        <v>288.89699999999999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155.72299999999998</v>
      </c>
      <c r="C16" s="62">
        <f t="shared" ref="C16:Z16" si="1">IF(LEN(C$2)&gt;0,SUM(C10:C15),"")</f>
        <v>180.74499999999998</v>
      </c>
      <c r="D16" s="62">
        <f t="shared" si="1"/>
        <v>216.459</v>
      </c>
      <c r="E16" s="62">
        <f t="shared" si="1"/>
        <v>152.01199999999997</v>
      </c>
      <c r="F16" s="62">
        <f t="shared" si="1"/>
        <v>309.79000000000002</v>
      </c>
      <c r="G16" s="62">
        <f t="shared" si="1"/>
        <v>307.17599999999999</v>
      </c>
      <c r="H16" s="62">
        <f t="shared" si="1"/>
        <v>255.94300000000001</v>
      </c>
      <c r="I16" s="62">
        <f t="shared" si="1"/>
        <v>51.194000000000003</v>
      </c>
      <c r="J16" s="62">
        <f t="shared" si="1"/>
        <v>0</v>
      </c>
      <c r="K16" s="62">
        <f t="shared" si="1"/>
        <v>332.82400000000001</v>
      </c>
      <c r="L16" s="62">
        <f t="shared" si="1"/>
        <v>331.08299999999997</v>
      </c>
      <c r="M16" s="62">
        <f t="shared" si="1"/>
        <v>323.24700000000001</v>
      </c>
      <c r="N16" s="62">
        <f t="shared" si="1"/>
        <v>15.760000000000002</v>
      </c>
      <c r="O16" s="62">
        <f t="shared" si="1"/>
        <v>0</v>
      </c>
      <c r="P16" s="62">
        <f t="shared" si="1"/>
        <v>0</v>
      </c>
      <c r="Q16" s="62">
        <f t="shared" si="1"/>
        <v>20</v>
      </c>
      <c r="R16" s="62">
        <f t="shared" si="1"/>
        <v>0</v>
      </c>
      <c r="S16" s="62">
        <f t="shared" si="1"/>
        <v>75.346999999999994</v>
      </c>
      <c r="T16" s="62">
        <f t="shared" si="1"/>
        <v>152.86500000000001</v>
      </c>
      <c r="U16" s="62">
        <f t="shared" si="1"/>
        <v>44.608000000000004</v>
      </c>
      <c r="V16" s="62">
        <f t="shared" si="1"/>
        <v>100.761</v>
      </c>
      <c r="W16" s="62">
        <f t="shared" si="1"/>
        <v>88.36</v>
      </c>
      <c r="X16" s="62">
        <f t="shared" si="1"/>
        <v>69.805000000000007</v>
      </c>
      <c r="Y16" s="62">
        <f t="shared" si="1"/>
        <v>7.1459999999999999</v>
      </c>
      <c r="Z16" s="63" t="str">
        <f t="shared" si="1"/>
        <v/>
      </c>
      <c r="AA16" s="64">
        <f>SUM(AA10:AA15)</f>
        <v>3190.848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1.6919999999999999</v>
      </c>
      <c r="C20" s="77">
        <v>1.6830000000000001</v>
      </c>
      <c r="D20" s="77">
        <v>1.6659999999999999</v>
      </c>
      <c r="E20" s="77">
        <v>1.647</v>
      </c>
      <c r="F20" s="77">
        <v>1.645</v>
      </c>
      <c r="G20" s="77">
        <v>1.629</v>
      </c>
      <c r="H20" s="77">
        <v>1.647</v>
      </c>
      <c r="I20" s="77">
        <v>1.7510000000000001</v>
      </c>
      <c r="J20" s="77">
        <v>1.7330000000000001</v>
      </c>
      <c r="K20" s="77">
        <v>1.7549999999999999</v>
      </c>
      <c r="L20" s="77">
        <v>1.7370000000000001</v>
      </c>
      <c r="M20" s="77">
        <v>1.748</v>
      </c>
      <c r="N20" s="77"/>
      <c r="O20" s="77"/>
      <c r="P20" s="77">
        <v>0.121</v>
      </c>
      <c r="Q20" s="77">
        <v>7.6999999999999999E-2</v>
      </c>
      <c r="R20" s="77">
        <v>8.1000000000000003E-2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20.612000000000002</v>
      </c>
    </row>
    <row r="21" spans="1:27" ht="24.95" customHeight="1" x14ac:dyDescent="0.2">
      <c r="A21" s="75" t="s">
        <v>16</v>
      </c>
      <c r="B21" s="80">
        <v>6.593</v>
      </c>
      <c r="C21" s="81">
        <v>6.2290000000000001</v>
      </c>
      <c r="D21" s="81">
        <v>5.9409999999999998</v>
      </c>
      <c r="E21" s="81">
        <v>5.6719999999999997</v>
      </c>
      <c r="F21" s="81">
        <v>5.718</v>
      </c>
      <c r="G21" s="81">
        <v>6.0830000000000002</v>
      </c>
      <c r="H21" s="81">
        <v>6.3760000000000003</v>
      </c>
      <c r="I21" s="81">
        <v>7.4939999999999998</v>
      </c>
      <c r="J21" s="81">
        <v>7.91</v>
      </c>
      <c r="K21" s="81">
        <v>8.6050000000000004</v>
      </c>
      <c r="L21" s="81">
        <v>13.509</v>
      </c>
      <c r="M21" s="81">
        <v>16.457000000000001</v>
      </c>
      <c r="N21" s="81">
        <v>11.305</v>
      </c>
      <c r="O21" s="81">
        <v>0.70199999999999996</v>
      </c>
      <c r="P21" s="81">
        <v>0.7</v>
      </c>
      <c r="Q21" s="81">
        <v>4.0670000000000002</v>
      </c>
      <c r="R21" s="81">
        <v>2.9420000000000002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116.303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8.2850000000000001</v>
      </c>
      <c r="C25" s="88">
        <f t="shared" ref="C25:Z25" si="3">IF(LEN(C$2)&gt;0,SUM(C19:C24),"")</f>
        <v>7.9119999999999999</v>
      </c>
      <c r="D25" s="88">
        <f t="shared" si="3"/>
        <v>7.6069999999999993</v>
      </c>
      <c r="E25" s="88">
        <f t="shared" si="3"/>
        <v>7.319</v>
      </c>
      <c r="F25" s="88">
        <f t="shared" si="3"/>
        <v>7.3629999999999995</v>
      </c>
      <c r="G25" s="88">
        <f t="shared" si="3"/>
        <v>7.7119999999999997</v>
      </c>
      <c r="H25" s="88">
        <f t="shared" si="3"/>
        <v>8.0229999999999997</v>
      </c>
      <c r="I25" s="88">
        <f t="shared" si="3"/>
        <v>9.2449999999999992</v>
      </c>
      <c r="J25" s="88">
        <f t="shared" si="3"/>
        <v>9.6430000000000007</v>
      </c>
      <c r="K25" s="88">
        <f t="shared" si="3"/>
        <v>10.36</v>
      </c>
      <c r="L25" s="88">
        <f t="shared" si="3"/>
        <v>15.246</v>
      </c>
      <c r="M25" s="88">
        <f t="shared" si="3"/>
        <v>18.205000000000002</v>
      </c>
      <c r="N25" s="88">
        <f t="shared" si="3"/>
        <v>11.305</v>
      </c>
      <c r="O25" s="88">
        <f t="shared" si="3"/>
        <v>0.70199999999999996</v>
      </c>
      <c r="P25" s="88">
        <f t="shared" si="3"/>
        <v>0.82099999999999995</v>
      </c>
      <c r="Q25" s="88">
        <f t="shared" si="3"/>
        <v>4.1440000000000001</v>
      </c>
      <c r="R25" s="88">
        <f t="shared" si="3"/>
        <v>3.0230000000000001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136.91499999999999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164.00800000000001</v>
      </c>
      <c r="C29" s="77">
        <v>188.65700000000001</v>
      </c>
      <c r="D29" s="77">
        <v>224.066</v>
      </c>
      <c r="E29" s="77">
        <v>159.33099999999999</v>
      </c>
      <c r="F29" s="77">
        <v>317.15300000000002</v>
      </c>
      <c r="G29" s="77">
        <v>314.88799999999998</v>
      </c>
      <c r="H29" s="77">
        <v>263.96600000000001</v>
      </c>
      <c r="I29" s="77">
        <v>60.439</v>
      </c>
      <c r="J29" s="77">
        <v>9.6430000000000007</v>
      </c>
      <c r="K29" s="77">
        <v>343.18400000000003</v>
      </c>
      <c r="L29" s="77">
        <v>346.32900000000001</v>
      </c>
      <c r="M29" s="77">
        <v>341.452</v>
      </c>
      <c r="N29" s="77">
        <v>27.065000000000001</v>
      </c>
      <c r="O29" s="77">
        <v>0.70199999999999996</v>
      </c>
      <c r="P29" s="77">
        <v>0.82099999999999995</v>
      </c>
      <c r="Q29" s="77">
        <v>24.143999999999998</v>
      </c>
      <c r="R29" s="77">
        <v>3.0230000000000001</v>
      </c>
      <c r="S29" s="77">
        <v>75.346999999999994</v>
      </c>
      <c r="T29" s="77">
        <v>152.86500000000001</v>
      </c>
      <c r="U29" s="77">
        <v>44.607999999999997</v>
      </c>
      <c r="V29" s="77">
        <v>100.761</v>
      </c>
      <c r="W29" s="77">
        <v>88.36</v>
      </c>
      <c r="X29" s="77">
        <v>69.805000000000007</v>
      </c>
      <c r="Y29" s="77">
        <v>7.1459999999999999</v>
      </c>
      <c r="Z29" s="78"/>
      <c r="AA29" s="79">
        <f>SUM(B29:Z29)</f>
        <v>3327.7630000000008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164.00800000000001</v>
      </c>
      <c r="C31" s="62">
        <f t="shared" ref="C31:Z31" si="4">IF(LEN(C$2)&gt;0,SUM(C28:C30),"")</f>
        <v>188.65700000000001</v>
      </c>
      <c r="D31" s="62">
        <f t="shared" si="4"/>
        <v>224.066</v>
      </c>
      <c r="E31" s="62">
        <f t="shared" si="4"/>
        <v>159.33099999999999</v>
      </c>
      <c r="F31" s="62">
        <f t="shared" si="4"/>
        <v>317.15300000000002</v>
      </c>
      <c r="G31" s="62">
        <f t="shared" si="4"/>
        <v>314.88799999999998</v>
      </c>
      <c r="H31" s="62">
        <f t="shared" si="4"/>
        <v>263.96600000000001</v>
      </c>
      <c r="I31" s="62">
        <f t="shared" si="4"/>
        <v>60.439</v>
      </c>
      <c r="J31" s="62">
        <f t="shared" si="4"/>
        <v>9.6430000000000007</v>
      </c>
      <c r="K31" s="62">
        <f t="shared" si="4"/>
        <v>343.18400000000003</v>
      </c>
      <c r="L31" s="62">
        <f t="shared" si="4"/>
        <v>346.32900000000001</v>
      </c>
      <c r="M31" s="62">
        <f t="shared" si="4"/>
        <v>341.452</v>
      </c>
      <c r="N31" s="62">
        <f t="shared" si="4"/>
        <v>27.065000000000001</v>
      </c>
      <c r="O31" s="62">
        <f t="shared" si="4"/>
        <v>0.70199999999999996</v>
      </c>
      <c r="P31" s="62">
        <f t="shared" si="4"/>
        <v>0.82099999999999995</v>
      </c>
      <c r="Q31" s="62">
        <f t="shared" si="4"/>
        <v>24.143999999999998</v>
      </c>
      <c r="R31" s="62">
        <f t="shared" si="4"/>
        <v>3.0230000000000001</v>
      </c>
      <c r="S31" s="62">
        <f t="shared" si="4"/>
        <v>75.346999999999994</v>
      </c>
      <c r="T31" s="62">
        <f t="shared" si="4"/>
        <v>152.86500000000001</v>
      </c>
      <c r="U31" s="62">
        <f t="shared" si="4"/>
        <v>44.607999999999997</v>
      </c>
      <c r="V31" s="62">
        <f t="shared" si="4"/>
        <v>100.761</v>
      </c>
      <c r="W31" s="62">
        <f t="shared" si="4"/>
        <v>88.36</v>
      </c>
      <c r="X31" s="62">
        <f t="shared" si="4"/>
        <v>69.805000000000007</v>
      </c>
      <c r="Y31" s="62">
        <f t="shared" si="4"/>
        <v>7.1459999999999999</v>
      </c>
      <c r="Z31" s="63" t="str">
        <f t="shared" si="4"/>
        <v/>
      </c>
      <c r="AA31" s="64">
        <f>SUM(AA28:AA30)</f>
        <v>3327.7630000000008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176.1</v>
      </c>
      <c r="C38" s="99">
        <v>157.1</v>
      </c>
      <c r="D38" s="99">
        <v>113.3</v>
      </c>
      <c r="E38" s="99">
        <v>148.19999999999999</v>
      </c>
      <c r="F38" s="99"/>
      <c r="G38" s="99"/>
      <c r="H38" s="99">
        <v>38.200000000000003</v>
      </c>
      <c r="I38" s="99">
        <v>272.3</v>
      </c>
      <c r="J38" s="99">
        <v>386</v>
      </c>
      <c r="K38" s="99"/>
      <c r="L38" s="99"/>
      <c r="M38" s="99">
        <v>6.3</v>
      </c>
      <c r="N38" s="99"/>
      <c r="O38" s="99">
        <v>44.9</v>
      </c>
      <c r="P38" s="99">
        <v>45.8</v>
      </c>
      <c r="Q38" s="99">
        <v>155.4</v>
      </c>
      <c r="R38" s="99">
        <v>146.19999999999999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1689.8000000000002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176.1</v>
      </c>
      <c r="C39" s="88">
        <f t="shared" si="6"/>
        <v>157.1</v>
      </c>
      <c r="D39" s="88">
        <f t="shared" si="6"/>
        <v>113.3</v>
      </c>
      <c r="E39" s="88">
        <f t="shared" si="6"/>
        <v>148.19999999999999</v>
      </c>
      <c r="F39" s="88">
        <f t="shared" si="6"/>
        <v>0</v>
      </c>
      <c r="G39" s="88">
        <f t="shared" si="6"/>
        <v>0</v>
      </c>
      <c r="H39" s="88">
        <f t="shared" si="6"/>
        <v>38.200000000000003</v>
      </c>
      <c r="I39" s="88">
        <f t="shared" si="6"/>
        <v>272.3</v>
      </c>
      <c r="J39" s="88">
        <f t="shared" si="6"/>
        <v>386</v>
      </c>
      <c r="K39" s="88">
        <f t="shared" si="6"/>
        <v>0</v>
      </c>
      <c r="L39" s="88">
        <f t="shared" si="6"/>
        <v>0</v>
      </c>
      <c r="M39" s="88">
        <f t="shared" si="6"/>
        <v>6.3</v>
      </c>
      <c r="N39" s="88">
        <f t="shared" si="6"/>
        <v>0</v>
      </c>
      <c r="O39" s="88">
        <f t="shared" si="6"/>
        <v>44.9</v>
      </c>
      <c r="P39" s="88">
        <f t="shared" si="6"/>
        <v>45.8</v>
      </c>
      <c r="Q39" s="88">
        <f t="shared" si="6"/>
        <v>155.4</v>
      </c>
      <c r="R39" s="88">
        <f t="shared" si="6"/>
        <v>146.19999999999999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1689.8000000000002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176.1</v>
      </c>
      <c r="C46" s="99">
        <v>157.1</v>
      </c>
      <c r="D46" s="99">
        <v>113.3</v>
      </c>
      <c r="E46" s="99">
        <v>148.19999999999999</v>
      </c>
      <c r="F46" s="99"/>
      <c r="G46" s="99"/>
      <c r="H46" s="99">
        <v>38.200000000000003</v>
      </c>
      <c r="I46" s="99">
        <v>272.3</v>
      </c>
      <c r="J46" s="99">
        <v>386</v>
      </c>
      <c r="K46" s="99"/>
      <c r="L46" s="99"/>
      <c r="M46" s="99">
        <v>6.3</v>
      </c>
      <c r="N46" s="99"/>
      <c r="O46" s="99">
        <v>44.9</v>
      </c>
      <c r="P46" s="99">
        <v>45.8</v>
      </c>
      <c r="Q46" s="99">
        <v>155.4</v>
      </c>
      <c r="R46" s="99">
        <v>146.19999999999999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1689.8000000000002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176.1</v>
      </c>
      <c r="C48" s="88">
        <f t="shared" ref="C48:Z48" si="8">IF(LEN(C$2)&gt;0,SUM(C42:C47),"")</f>
        <v>157.1</v>
      </c>
      <c r="D48" s="88">
        <f t="shared" si="8"/>
        <v>113.3</v>
      </c>
      <c r="E48" s="88">
        <f t="shared" si="8"/>
        <v>148.19999999999999</v>
      </c>
      <c r="F48" s="88">
        <f t="shared" si="8"/>
        <v>0</v>
      </c>
      <c r="G48" s="88">
        <f t="shared" si="8"/>
        <v>0</v>
      </c>
      <c r="H48" s="88">
        <f t="shared" si="8"/>
        <v>38.200000000000003</v>
      </c>
      <c r="I48" s="88">
        <f t="shared" si="8"/>
        <v>272.3</v>
      </c>
      <c r="J48" s="88">
        <f t="shared" si="8"/>
        <v>386</v>
      </c>
      <c r="K48" s="88">
        <f t="shared" si="8"/>
        <v>0</v>
      </c>
      <c r="L48" s="88">
        <f t="shared" si="8"/>
        <v>0</v>
      </c>
      <c r="M48" s="88">
        <f t="shared" si="8"/>
        <v>6.3</v>
      </c>
      <c r="N48" s="88">
        <f t="shared" si="8"/>
        <v>0</v>
      </c>
      <c r="O48" s="88">
        <f t="shared" si="8"/>
        <v>44.9</v>
      </c>
      <c r="P48" s="88">
        <f t="shared" si="8"/>
        <v>45.8</v>
      </c>
      <c r="Q48" s="88">
        <f t="shared" si="8"/>
        <v>155.4</v>
      </c>
      <c r="R48" s="88">
        <f t="shared" si="8"/>
        <v>146.19999999999999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1689.8000000000002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340.10799999999995</v>
      </c>
      <c r="C51" s="88">
        <f t="shared" si="10"/>
        <v>345.75699999999995</v>
      </c>
      <c r="D51" s="88">
        <f t="shared" si="10"/>
        <v>337.36599999999999</v>
      </c>
      <c r="E51" s="88">
        <f t="shared" si="10"/>
        <v>307.53099999999995</v>
      </c>
      <c r="F51" s="88">
        <f t="shared" si="10"/>
        <v>317.15300000000002</v>
      </c>
      <c r="G51" s="88">
        <f t="shared" si="10"/>
        <v>314.88799999999998</v>
      </c>
      <c r="H51" s="88">
        <f t="shared" si="10"/>
        <v>302.166</v>
      </c>
      <c r="I51" s="88">
        <f t="shared" si="10"/>
        <v>332.73900000000003</v>
      </c>
      <c r="J51" s="88">
        <f t="shared" si="10"/>
        <v>395.64300000000003</v>
      </c>
      <c r="K51" s="88">
        <f t="shared" si="10"/>
        <v>343.18400000000003</v>
      </c>
      <c r="L51" s="88">
        <f t="shared" si="10"/>
        <v>346.32899999999995</v>
      </c>
      <c r="M51" s="88">
        <f t="shared" si="10"/>
        <v>347.75200000000001</v>
      </c>
      <c r="N51" s="88">
        <f t="shared" si="10"/>
        <v>27.065000000000001</v>
      </c>
      <c r="O51" s="88">
        <f t="shared" si="10"/>
        <v>45.601999999999997</v>
      </c>
      <c r="P51" s="88">
        <f t="shared" si="10"/>
        <v>46.620999999999995</v>
      </c>
      <c r="Q51" s="88">
        <f t="shared" si="10"/>
        <v>179.54400000000001</v>
      </c>
      <c r="R51" s="88">
        <f t="shared" si="10"/>
        <v>149.22299999999998</v>
      </c>
      <c r="S51" s="88">
        <f t="shared" si="10"/>
        <v>75.346999999999994</v>
      </c>
      <c r="T51" s="88">
        <f t="shared" si="10"/>
        <v>152.86500000000001</v>
      </c>
      <c r="U51" s="88">
        <f t="shared" si="10"/>
        <v>44.608000000000004</v>
      </c>
      <c r="V51" s="88">
        <f t="shared" si="10"/>
        <v>100.761</v>
      </c>
      <c r="W51" s="88">
        <f t="shared" si="10"/>
        <v>88.36</v>
      </c>
      <c r="X51" s="88">
        <f t="shared" si="10"/>
        <v>69.805000000000007</v>
      </c>
      <c r="Y51" s="88">
        <f t="shared" si="10"/>
        <v>7.1459999999999999</v>
      </c>
      <c r="Z51" s="89" t="str">
        <f t="shared" si="10"/>
        <v/>
      </c>
      <c r="AA51" s="105">
        <f>SUM(B51:Z51)</f>
        <v>5017.5629999999992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340.096</v>
      </c>
      <c r="C4" s="18">
        <v>345.80500000000001</v>
      </c>
      <c r="D4" s="18">
        <v>337.36099999999999</v>
      </c>
      <c r="E4" s="18">
        <v>307.50099999999998</v>
      </c>
      <c r="F4" s="18">
        <v>317.202</v>
      </c>
      <c r="G4" s="18">
        <v>314.88</v>
      </c>
      <c r="H4" s="18">
        <v>302.19200000000001</v>
      </c>
      <c r="I4" s="18">
        <v>332.75700000000001</v>
      </c>
      <c r="J4" s="18">
        <v>395.68</v>
      </c>
      <c r="K4" s="18">
        <v>343.18400000000003</v>
      </c>
      <c r="L4" s="18">
        <v>346.32900000000001</v>
      </c>
      <c r="M4" s="18">
        <v>347.70699999999999</v>
      </c>
      <c r="N4" s="18">
        <v>27.065000000000001</v>
      </c>
      <c r="O4" s="18">
        <v>45.6</v>
      </c>
      <c r="P4" s="18">
        <v>46.573</v>
      </c>
      <c r="Q4" s="18">
        <v>179.51400000000001</v>
      </c>
      <c r="R4" s="18">
        <v>149.221</v>
      </c>
      <c r="S4" s="18">
        <v>75.316000000000003</v>
      </c>
      <c r="T4" s="18">
        <v>152.9</v>
      </c>
      <c r="U4" s="18">
        <v>44.607999999999997</v>
      </c>
      <c r="V4" s="18">
        <v>100.761</v>
      </c>
      <c r="W4" s="18">
        <v>88.36</v>
      </c>
      <c r="X4" s="18">
        <v>69.805000000000007</v>
      </c>
      <c r="Y4" s="18">
        <v>7.1459999999999999</v>
      </c>
      <c r="Z4" s="19"/>
      <c r="AA4" s="20">
        <f>SUM(B4:Z4)</f>
        <v>5017.563000000001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214</v>
      </c>
      <c r="D7" s="28">
        <v>207</v>
      </c>
      <c r="E7" s="28">
        <v>172</v>
      </c>
      <c r="F7" s="28">
        <v>177</v>
      </c>
      <c r="G7" s="28">
        <v>174.12</v>
      </c>
      <c r="H7" s="28">
        <v>195</v>
      </c>
      <c r="I7" s="28">
        <v>197.55</v>
      </c>
      <c r="J7" s="28">
        <v>181.89</v>
      </c>
      <c r="K7" s="28">
        <v>216</v>
      </c>
      <c r="L7" s="28">
        <v>219</v>
      </c>
      <c r="M7" s="28">
        <v>220</v>
      </c>
      <c r="N7" s="28">
        <v>200</v>
      </c>
      <c r="O7" s="28">
        <v>190</v>
      </c>
      <c r="P7" s="28">
        <v>190</v>
      </c>
      <c r="Q7" s="28">
        <v>201.05</v>
      </c>
      <c r="R7" s="28">
        <v>225.67</v>
      </c>
      <c r="S7" s="28">
        <v>265</v>
      </c>
      <c r="T7" s="28">
        <v>285</v>
      </c>
      <c r="U7" s="28">
        <v>262</v>
      </c>
      <c r="V7" s="28">
        <v>214</v>
      </c>
      <c r="W7" s="28">
        <v>201</v>
      </c>
      <c r="X7" s="28">
        <v>202</v>
      </c>
      <c r="Y7" s="28">
        <v>136</v>
      </c>
      <c r="Z7" s="29"/>
      <c r="AA7" s="30">
        <f>IF(SUM(B7:Z7)&lt;&gt;0,AVERAGEIF(B7:Z7,"&lt;&gt;"""),"")</f>
        <v>206.47000000000003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</v>
      </c>
      <c r="U10" s="42">
        <v>1</v>
      </c>
      <c r="V10" s="42">
        <v>1</v>
      </c>
      <c r="W10" s="42">
        <v>1</v>
      </c>
      <c r="X10" s="42">
        <v>1</v>
      </c>
      <c r="Y10" s="42"/>
      <c r="Z10" s="43"/>
      <c r="AA10" s="44">
        <f t="shared" ref="AA10:AA15" si="0">SUM(B10:Z10)</f>
        <v>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335.096</v>
      </c>
      <c r="C12" s="52">
        <v>339.82499999999999</v>
      </c>
      <c r="D12" s="52">
        <v>331.65100000000001</v>
      </c>
      <c r="E12" s="52">
        <v>300</v>
      </c>
      <c r="F12" s="52">
        <v>300</v>
      </c>
      <c r="G12" s="52">
        <v>300</v>
      </c>
      <c r="H12" s="52">
        <v>300</v>
      </c>
      <c r="I12" s="52">
        <v>330</v>
      </c>
      <c r="J12" s="52">
        <v>334.06599999999997</v>
      </c>
      <c r="K12" s="52">
        <v>341.63400000000001</v>
      </c>
      <c r="L12" s="52">
        <v>345.55099999999999</v>
      </c>
      <c r="M12" s="52">
        <v>346.428</v>
      </c>
      <c r="N12" s="52"/>
      <c r="O12" s="52"/>
      <c r="P12" s="52"/>
      <c r="Q12" s="52">
        <v>147.02699999999999</v>
      </c>
      <c r="R12" s="52">
        <v>145.489</v>
      </c>
      <c r="S12" s="52"/>
      <c r="T12" s="52"/>
      <c r="U12" s="52">
        <v>43.607999999999997</v>
      </c>
      <c r="V12" s="52">
        <v>99.760999999999996</v>
      </c>
      <c r="W12" s="52">
        <v>85.27</v>
      </c>
      <c r="X12" s="52">
        <v>66.385000000000005</v>
      </c>
      <c r="Y12" s="52"/>
      <c r="Z12" s="53"/>
      <c r="AA12" s="54">
        <f t="shared" si="0"/>
        <v>4491.7910000000011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</v>
      </c>
      <c r="C14" s="57">
        <v>5.98</v>
      </c>
      <c r="D14" s="57">
        <v>5.71</v>
      </c>
      <c r="E14" s="57">
        <v>4.17</v>
      </c>
      <c r="F14" s="57">
        <v>3.13</v>
      </c>
      <c r="G14" s="57">
        <v>1.67</v>
      </c>
      <c r="H14" s="57">
        <v>2.0699999999999998</v>
      </c>
      <c r="I14" s="57">
        <v>1.89</v>
      </c>
      <c r="J14" s="57">
        <v>60.707999999999998</v>
      </c>
      <c r="K14" s="57">
        <v>0.5</v>
      </c>
      <c r="L14" s="57"/>
      <c r="M14" s="57"/>
      <c r="N14" s="57">
        <v>27.065000000000001</v>
      </c>
      <c r="O14" s="57">
        <v>45.6</v>
      </c>
      <c r="P14" s="57">
        <v>46.573</v>
      </c>
      <c r="Q14" s="57">
        <v>32.487000000000002</v>
      </c>
      <c r="R14" s="57">
        <v>3.7320000000000002</v>
      </c>
      <c r="S14" s="57"/>
      <c r="T14" s="57"/>
      <c r="U14" s="57"/>
      <c r="V14" s="57"/>
      <c r="W14" s="57">
        <v>2.09</v>
      </c>
      <c r="X14" s="57">
        <v>2.42</v>
      </c>
      <c r="Y14" s="57">
        <v>5</v>
      </c>
      <c r="Z14" s="58"/>
      <c r="AA14" s="59">
        <f t="shared" si="0"/>
        <v>255.79499999999999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340.096</v>
      </c>
      <c r="C16" s="62">
        <f t="shared" ref="C16:Z16" si="1">IF(LEN(C$2)&gt;0,SUM(C10:C15),"")</f>
        <v>345.80500000000001</v>
      </c>
      <c r="D16" s="62">
        <f t="shared" si="1"/>
        <v>337.36099999999999</v>
      </c>
      <c r="E16" s="62">
        <f t="shared" si="1"/>
        <v>304.17</v>
      </c>
      <c r="F16" s="62">
        <f t="shared" si="1"/>
        <v>303.13</v>
      </c>
      <c r="G16" s="62">
        <f t="shared" si="1"/>
        <v>301.67</v>
      </c>
      <c r="H16" s="62">
        <f t="shared" si="1"/>
        <v>302.07</v>
      </c>
      <c r="I16" s="62">
        <f t="shared" si="1"/>
        <v>331.89</v>
      </c>
      <c r="J16" s="62">
        <f t="shared" si="1"/>
        <v>394.774</v>
      </c>
      <c r="K16" s="62">
        <f t="shared" si="1"/>
        <v>342.13400000000001</v>
      </c>
      <c r="L16" s="62">
        <f t="shared" si="1"/>
        <v>345.55099999999999</v>
      </c>
      <c r="M16" s="62">
        <f t="shared" si="1"/>
        <v>346.428</v>
      </c>
      <c r="N16" s="62">
        <f t="shared" si="1"/>
        <v>27.065000000000001</v>
      </c>
      <c r="O16" s="62">
        <f t="shared" si="1"/>
        <v>45.6</v>
      </c>
      <c r="P16" s="62">
        <f t="shared" si="1"/>
        <v>46.573</v>
      </c>
      <c r="Q16" s="62">
        <f t="shared" si="1"/>
        <v>179.51399999999998</v>
      </c>
      <c r="R16" s="62">
        <f t="shared" si="1"/>
        <v>149.221</v>
      </c>
      <c r="S16" s="62">
        <f t="shared" si="1"/>
        <v>0</v>
      </c>
      <c r="T16" s="62">
        <f t="shared" si="1"/>
        <v>1</v>
      </c>
      <c r="U16" s="62">
        <f t="shared" si="1"/>
        <v>44.607999999999997</v>
      </c>
      <c r="V16" s="62">
        <f t="shared" si="1"/>
        <v>100.761</v>
      </c>
      <c r="W16" s="62">
        <f t="shared" si="1"/>
        <v>88.36</v>
      </c>
      <c r="X16" s="62">
        <f t="shared" si="1"/>
        <v>69.805000000000007</v>
      </c>
      <c r="Y16" s="62">
        <f t="shared" si="1"/>
        <v>5</v>
      </c>
      <c r="Z16" s="63" t="str">
        <f t="shared" si="1"/>
        <v/>
      </c>
      <c r="AA16" s="64">
        <f>SUM(AA10:AA15)</f>
        <v>4752.5860000000011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3.331</v>
      </c>
      <c r="F21" s="81">
        <v>1.272</v>
      </c>
      <c r="G21" s="81">
        <v>1.21</v>
      </c>
      <c r="H21" s="81">
        <v>0.122</v>
      </c>
      <c r="I21" s="81">
        <v>0.86699999999999999</v>
      </c>
      <c r="J21" s="81">
        <v>0.90600000000000003</v>
      </c>
      <c r="K21" s="81">
        <v>1.05</v>
      </c>
      <c r="L21" s="81">
        <v>0.77800000000000002</v>
      </c>
      <c r="M21" s="81">
        <v>1.2789999999999999</v>
      </c>
      <c r="N21" s="81"/>
      <c r="O21" s="81"/>
      <c r="P21" s="81"/>
      <c r="Q21" s="81"/>
      <c r="R21" s="81"/>
      <c r="S21" s="81">
        <v>0.41599999999999998</v>
      </c>
      <c r="T21" s="81"/>
      <c r="U21" s="81"/>
      <c r="V21" s="81"/>
      <c r="W21" s="81"/>
      <c r="X21" s="81"/>
      <c r="Y21" s="81">
        <v>2.1459999999999999</v>
      </c>
      <c r="Z21" s="78"/>
      <c r="AA21" s="79">
        <f t="shared" si="2"/>
        <v>13.376999999999999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3.331</v>
      </c>
      <c r="F25" s="88">
        <f t="shared" si="3"/>
        <v>1.272</v>
      </c>
      <c r="G25" s="88">
        <f t="shared" si="3"/>
        <v>1.21</v>
      </c>
      <c r="H25" s="88">
        <f t="shared" si="3"/>
        <v>0.122</v>
      </c>
      <c r="I25" s="88">
        <f t="shared" si="3"/>
        <v>0.86699999999999999</v>
      </c>
      <c r="J25" s="88">
        <f t="shared" si="3"/>
        <v>0.90600000000000003</v>
      </c>
      <c r="K25" s="88">
        <f t="shared" si="3"/>
        <v>1.05</v>
      </c>
      <c r="L25" s="88">
        <f t="shared" si="3"/>
        <v>0.77800000000000002</v>
      </c>
      <c r="M25" s="88">
        <f t="shared" si="3"/>
        <v>1.2789999999999999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0.41599999999999998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2.1459999999999999</v>
      </c>
      <c r="Z25" s="89">
        <f t="shared" si="3"/>
        <v>0</v>
      </c>
      <c r="AA25" s="90">
        <f t="shared" si="3"/>
        <v>13.376999999999999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340.096</v>
      </c>
      <c r="C29" s="77">
        <v>345.80500000000001</v>
      </c>
      <c r="D29" s="77">
        <v>337.36099999999999</v>
      </c>
      <c r="E29" s="77">
        <v>307.50099999999998</v>
      </c>
      <c r="F29" s="77">
        <v>304.40199999999999</v>
      </c>
      <c r="G29" s="77">
        <v>302.88</v>
      </c>
      <c r="H29" s="77">
        <v>302.19200000000001</v>
      </c>
      <c r="I29" s="77">
        <v>332.75700000000001</v>
      </c>
      <c r="J29" s="77">
        <v>395.68</v>
      </c>
      <c r="K29" s="77">
        <v>343.18400000000003</v>
      </c>
      <c r="L29" s="77">
        <v>346.32900000000001</v>
      </c>
      <c r="M29" s="77">
        <v>347.70699999999999</v>
      </c>
      <c r="N29" s="77">
        <v>27.065000000000001</v>
      </c>
      <c r="O29" s="77">
        <v>45.6</v>
      </c>
      <c r="P29" s="77">
        <v>46.573</v>
      </c>
      <c r="Q29" s="77">
        <v>179.51400000000001</v>
      </c>
      <c r="R29" s="77">
        <v>149.221</v>
      </c>
      <c r="S29" s="77">
        <v>0.41599999999999998</v>
      </c>
      <c r="T29" s="77">
        <v>1</v>
      </c>
      <c r="U29" s="77">
        <v>44.607999999999997</v>
      </c>
      <c r="V29" s="77">
        <v>100.761</v>
      </c>
      <c r="W29" s="77">
        <v>88.36</v>
      </c>
      <c r="X29" s="77">
        <v>69.805000000000007</v>
      </c>
      <c r="Y29" s="77">
        <v>7.1459999999999999</v>
      </c>
      <c r="Z29" s="78"/>
      <c r="AA29" s="79">
        <f>SUM(B29:Z29)</f>
        <v>4765.9630000000006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340.096</v>
      </c>
      <c r="C31" s="62">
        <f t="shared" si="4"/>
        <v>345.80500000000001</v>
      </c>
      <c r="D31" s="62">
        <f t="shared" si="4"/>
        <v>337.36099999999999</v>
      </c>
      <c r="E31" s="62">
        <f t="shared" si="4"/>
        <v>307.50099999999998</v>
      </c>
      <c r="F31" s="62">
        <f t="shared" si="4"/>
        <v>304.40199999999999</v>
      </c>
      <c r="G31" s="62">
        <f t="shared" si="4"/>
        <v>302.88</v>
      </c>
      <c r="H31" s="62">
        <f t="shared" si="4"/>
        <v>302.19200000000001</v>
      </c>
      <c r="I31" s="62">
        <f t="shared" si="4"/>
        <v>332.75700000000001</v>
      </c>
      <c r="J31" s="62">
        <f t="shared" si="4"/>
        <v>395.68</v>
      </c>
      <c r="K31" s="62">
        <f t="shared" si="4"/>
        <v>343.18400000000003</v>
      </c>
      <c r="L31" s="62">
        <f t="shared" si="4"/>
        <v>346.32900000000001</v>
      </c>
      <c r="M31" s="62">
        <f t="shared" si="4"/>
        <v>347.70699999999999</v>
      </c>
      <c r="N31" s="62">
        <f t="shared" si="4"/>
        <v>27.065000000000001</v>
      </c>
      <c r="O31" s="62">
        <f t="shared" si="4"/>
        <v>45.6</v>
      </c>
      <c r="P31" s="62">
        <f t="shared" si="4"/>
        <v>46.573</v>
      </c>
      <c r="Q31" s="62">
        <f t="shared" si="4"/>
        <v>179.51400000000001</v>
      </c>
      <c r="R31" s="62">
        <f t="shared" si="4"/>
        <v>149.221</v>
      </c>
      <c r="S31" s="62">
        <f t="shared" si="4"/>
        <v>0.41599999999999998</v>
      </c>
      <c r="T31" s="62">
        <f t="shared" si="4"/>
        <v>1</v>
      </c>
      <c r="U31" s="62">
        <f t="shared" si="4"/>
        <v>44.607999999999997</v>
      </c>
      <c r="V31" s="62">
        <f t="shared" si="4"/>
        <v>100.761</v>
      </c>
      <c r="W31" s="62">
        <f t="shared" si="4"/>
        <v>88.36</v>
      </c>
      <c r="X31" s="62">
        <f t="shared" si="4"/>
        <v>69.805000000000007</v>
      </c>
      <c r="Y31" s="62">
        <f t="shared" si="4"/>
        <v>7.1459999999999999</v>
      </c>
      <c r="Z31" s="63">
        <f t="shared" si="4"/>
        <v>0</v>
      </c>
      <c r="AA31" s="64">
        <f t="shared" si="4"/>
        <v>4765.9630000000006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12.8</v>
      </c>
      <c r="G38" s="99">
        <v>12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74.900000000000006</v>
      </c>
      <c r="T38" s="99">
        <v>151.9</v>
      </c>
      <c r="U38" s="99"/>
      <c r="V38" s="99"/>
      <c r="W38" s="99"/>
      <c r="X38" s="99"/>
      <c r="Y38" s="99"/>
      <c r="Z38" s="100"/>
      <c r="AA38" s="79">
        <f t="shared" si="5"/>
        <v>251.60000000000002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12.8</v>
      </c>
      <c r="G39" s="88">
        <f t="shared" si="6"/>
        <v>12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74.900000000000006</v>
      </c>
      <c r="T39" s="88">
        <f t="shared" si="6"/>
        <v>151.9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251.60000000000002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12.8</v>
      </c>
      <c r="G46" s="99">
        <v>12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74.900000000000006</v>
      </c>
      <c r="T46" s="99">
        <v>151.9</v>
      </c>
      <c r="U46" s="99"/>
      <c r="V46" s="99"/>
      <c r="W46" s="99"/>
      <c r="X46" s="99"/>
      <c r="Y46" s="99"/>
      <c r="Z46" s="100"/>
      <c r="AA46" s="79">
        <f t="shared" si="7"/>
        <v>251.60000000000002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12.8</v>
      </c>
      <c r="G48" s="88">
        <f t="shared" si="8"/>
        <v>12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74.900000000000006</v>
      </c>
      <c r="T48" s="88">
        <f t="shared" si="8"/>
        <v>151.9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251.60000000000002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340.096</v>
      </c>
      <c r="C51" s="88">
        <f t="shared" si="10"/>
        <v>345.80500000000001</v>
      </c>
      <c r="D51" s="88">
        <f t="shared" si="10"/>
        <v>337.36099999999999</v>
      </c>
      <c r="E51" s="88">
        <f t="shared" si="10"/>
        <v>307.50100000000003</v>
      </c>
      <c r="F51" s="88">
        <f t="shared" si="10"/>
        <v>317.202</v>
      </c>
      <c r="G51" s="88">
        <f t="shared" si="10"/>
        <v>314.88</v>
      </c>
      <c r="H51" s="88">
        <f t="shared" si="10"/>
        <v>302.19200000000001</v>
      </c>
      <c r="I51" s="88">
        <f t="shared" si="10"/>
        <v>332.75700000000001</v>
      </c>
      <c r="J51" s="88">
        <f t="shared" si="10"/>
        <v>395.68</v>
      </c>
      <c r="K51" s="88">
        <f t="shared" si="10"/>
        <v>343.18400000000003</v>
      </c>
      <c r="L51" s="88">
        <f t="shared" si="10"/>
        <v>346.32900000000001</v>
      </c>
      <c r="M51" s="88">
        <f t="shared" si="10"/>
        <v>347.70699999999999</v>
      </c>
      <c r="N51" s="88">
        <f t="shared" si="10"/>
        <v>27.065000000000001</v>
      </c>
      <c r="O51" s="88">
        <f t="shared" si="10"/>
        <v>45.6</v>
      </c>
      <c r="P51" s="88">
        <f t="shared" si="10"/>
        <v>46.573</v>
      </c>
      <c r="Q51" s="88">
        <f t="shared" si="10"/>
        <v>179.51399999999998</v>
      </c>
      <c r="R51" s="88">
        <f t="shared" si="10"/>
        <v>149.221</v>
      </c>
      <c r="S51" s="88">
        <f t="shared" si="10"/>
        <v>75.316000000000003</v>
      </c>
      <c r="T51" s="88">
        <f t="shared" si="10"/>
        <v>152.9</v>
      </c>
      <c r="U51" s="88">
        <f t="shared" si="10"/>
        <v>44.607999999999997</v>
      </c>
      <c r="V51" s="88">
        <f t="shared" si="10"/>
        <v>100.761</v>
      </c>
      <c r="W51" s="88">
        <f t="shared" si="10"/>
        <v>88.36</v>
      </c>
      <c r="X51" s="88">
        <f t="shared" si="10"/>
        <v>69.805000000000007</v>
      </c>
      <c r="Y51" s="88">
        <f t="shared" si="10"/>
        <v>7.1459999999999999</v>
      </c>
      <c r="Z51" s="89">
        <f t="shared" si="10"/>
        <v>0</v>
      </c>
      <c r="AA51" s="105">
        <f>SUM(B51:Z51)</f>
        <v>5017.563000000001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-176.1</v>
      </c>
      <c r="C4" s="18">
        <v>-157.1</v>
      </c>
      <c r="D4" s="18">
        <v>-113.3</v>
      </c>
      <c r="E4" s="18">
        <v>-148.19999999999999</v>
      </c>
      <c r="F4" s="18">
        <v>12.8</v>
      </c>
      <c r="G4" s="18">
        <v>12</v>
      </c>
      <c r="H4" s="18">
        <v>-38.200000000000003</v>
      </c>
      <c r="I4" s="18">
        <v>-272.3</v>
      </c>
      <c r="J4" s="18">
        <v>-386</v>
      </c>
      <c r="K4" s="18"/>
      <c r="L4" s="18"/>
      <c r="M4" s="18">
        <v>-6.3</v>
      </c>
      <c r="N4" s="18"/>
      <c r="O4" s="18">
        <v>-44.9</v>
      </c>
      <c r="P4" s="18">
        <v>-45.8</v>
      </c>
      <c r="Q4" s="18">
        <v>-155.4</v>
      </c>
      <c r="R4" s="18">
        <v>-146.19999999999999</v>
      </c>
      <c r="S4" s="18">
        <v>74.900000000000006</v>
      </c>
      <c r="T4" s="18">
        <v>151.9</v>
      </c>
      <c r="U4" s="18"/>
      <c r="V4" s="18"/>
      <c r="W4" s="18"/>
      <c r="X4" s="18"/>
      <c r="Y4" s="18"/>
      <c r="Z4" s="19"/>
      <c r="AA4" s="112">
        <f>SUM(B4:Z4)</f>
        <v>-1438.2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</v>
      </c>
      <c r="C7" s="118">
        <v>214</v>
      </c>
      <c r="D7" s="118">
        <v>207</v>
      </c>
      <c r="E7" s="118">
        <v>172</v>
      </c>
      <c r="F7" s="118">
        <v>177</v>
      </c>
      <c r="G7" s="118">
        <v>174.12</v>
      </c>
      <c r="H7" s="118">
        <v>195</v>
      </c>
      <c r="I7" s="118">
        <v>197.55</v>
      </c>
      <c r="J7" s="118">
        <v>181.89</v>
      </c>
      <c r="K7" s="118">
        <v>216</v>
      </c>
      <c r="L7" s="118">
        <v>219</v>
      </c>
      <c r="M7" s="118">
        <v>220</v>
      </c>
      <c r="N7" s="118">
        <v>200</v>
      </c>
      <c r="O7" s="118">
        <v>190</v>
      </c>
      <c r="P7" s="118">
        <v>190</v>
      </c>
      <c r="Q7" s="118">
        <v>201.05</v>
      </c>
      <c r="R7" s="118">
        <v>225.67</v>
      </c>
      <c r="S7" s="118">
        <v>265</v>
      </c>
      <c r="T7" s="118">
        <v>285</v>
      </c>
      <c r="U7" s="118">
        <v>262</v>
      </c>
      <c r="V7" s="118">
        <v>214</v>
      </c>
      <c r="W7" s="118">
        <v>201</v>
      </c>
      <c r="X7" s="118">
        <v>202</v>
      </c>
      <c r="Y7" s="118">
        <v>136</v>
      </c>
      <c r="Z7" s="119"/>
      <c r="AA7" s="120">
        <f>IF(SUM(B7:Z7)&lt;&gt;0,AVERAGEIF(B7:Z7,"&lt;&gt;"""),"")</f>
        <v>206.47000000000003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176.1</v>
      </c>
      <c r="C15" s="134">
        <v>157.1</v>
      </c>
      <c r="D15" s="134">
        <v>113.3</v>
      </c>
      <c r="E15" s="134">
        <v>148.19999999999999</v>
      </c>
      <c r="F15" s="134"/>
      <c r="G15" s="134"/>
      <c r="H15" s="134">
        <v>38.200000000000003</v>
      </c>
      <c r="I15" s="134">
        <v>272.3</v>
      </c>
      <c r="J15" s="134">
        <v>386</v>
      </c>
      <c r="K15" s="134"/>
      <c r="L15" s="134"/>
      <c r="M15" s="134">
        <v>6.3</v>
      </c>
      <c r="N15" s="134"/>
      <c r="O15" s="134">
        <v>44.9</v>
      </c>
      <c r="P15" s="134">
        <v>45.8</v>
      </c>
      <c r="Q15" s="134">
        <v>155.4</v>
      </c>
      <c r="R15" s="134">
        <v>146.19999999999999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1689.8000000000002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176.1</v>
      </c>
      <c r="C16" s="136">
        <f t="shared" si="1"/>
        <v>157.1</v>
      </c>
      <c r="D16" s="136">
        <f t="shared" si="1"/>
        <v>113.3</v>
      </c>
      <c r="E16" s="136">
        <f t="shared" si="1"/>
        <v>148.19999999999999</v>
      </c>
      <c r="F16" s="136">
        <f t="shared" si="1"/>
        <v>0</v>
      </c>
      <c r="G16" s="136">
        <f t="shared" si="1"/>
        <v>0</v>
      </c>
      <c r="H16" s="136">
        <f t="shared" si="1"/>
        <v>38.200000000000003</v>
      </c>
      <c r="I16" s="136">
        <f t="shared" si="1"/>
        <v>272.3</v>
      </c>
      <c r="J16" s="136">
        <f t="shared" si="1"/>
        <v>386</v>
      </c>
      <c r="K16" s="136">
        <f t="shared" si="1"/>
        <v>0</v>
      </c>
      <c r="L16" s="136">
        <f t="shared" si="1"/>
        <v>0</v>
      </c>
      <c r="M16" s="136">
        <f t="shared" si="1"/>
        <v>6.3</v>
      </c>
      <c r="N16" s="136">
        <f t="shared" si="1"/>
        <v>0</v>
      </c>
      <c r="O16" s="136">
        <f t="shared" si="1"/>
        <v>44.9</v>
      </c>
      <c r="P16" s="136">
        <f t="shared" si="1"/>
        <v>45.8</v>
      </c>
      <c r="Q16" s="136">
        <f t="shared" si="1"/>
        <v>155.4</v>
      </c>
      <c r="R16" s="136">
        <f t="shared" si="1"/>
        <v>146.19999999999999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1689.8000000000002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12.8</v>
      </c>
      <c r="G23" s="134">
        <v>12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74.900000000000006</v>
      </c>
      <c r="T23" s="134">
        <v>151.9</v>
      </c>
      <c r="U23" s="134"/>
      <c r="V23" s="134"/>
      <c r="W23" s="134"/>
      <c r="X23" s="134"/>
      <c r="Y23" s="134"/>
      <c r="Z23" s="132"/>
      <c r="AA23" s="133">
        <f t="shared" si="2"/>
        <v>251.60000000000002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12.8</v>
      </c>
      <c r="G24" s="136">
        <f t="shared" si="3"/>
        <v>12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74.900000000000006</v>
      </c>
      <c r="T24" s="136">
        <f t="shared" si="3"/>
        <v>151.9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251.60000000000002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2021-12-04T21:17:14Z</dcterms:created>
  <dcterms:modified xsi:type="dcterms:W3CDTF">2021-12-04T21:17:15Z</dcterms:modified>
</cp:coreProperties>
</file>