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<sst xmlns="http://schemas.openxmlformats.org/spreadsheetml/2006/main" count="117" uniqueCount="53">
  <si>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03/12/2021 23:17:24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</si>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</sst>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31</c:v>
                </c:pt>
                <c:pt idx="6">
                  <c:v>20</c:v>
                </c:pt>
                <c:pt idx="7">
                  <c:v>70</c:v>
                </c:pt>
                <c:pt idx="8">
                  <c:v>58.838999999999999</c:v>
                </c:pt>
                <c:pt idx="9">
                  <c:v>70</c:v>
                </c:pt>
                <c:pt idx="10">
                  <c:v>58.325000000000003</c:v>
                </c:pt>
                <c:pt idx="11">
                  <c:v>80.521000000000001</c:v>
                </c:pt>
                <c:pt idx="12">
                  <c:v>50.438000000000002</c:v>
                </c:pt>
                <c:pt idx="13">
                  <c:v>56.143000000000001</c:v>
                </c:pt>
                <c:pt idx="14">
                  <c:v>29.696999999999999</c:v>
                </c:pt>
                <c:pt idx="15">
                  <c:v>104</c:v>
                </c:pt>
                <c:pt idx="16">
                  <c:v>70.387</c:v>
                </c:pt>
                <c:pt idx="17">
                  <c:v>42.927999999999997</c:v>
                </c:pt>
                <c:pt idx="18">
                  <c:v>56.808</c:v>
                </c:pt>
                <c:pt idx="19">
                  <c:v>73.281999999999996</c:v>
                </c:pt>
                <c:pt idx="20">
                  <c:v>42.055</c:v>
                </c:pt>
                <c:pt idx="21">
                  <c:v>32.231999999999999</c:v>
                </c:pt>
                <c:pt idx="22">
                  <c:v>7.4829999999999997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117.1</c:v>
                </c:pt>
                <c:pt idx="4">
                  <c:v>121.9</c:v>
                </c:pt>
                <c:pt idx="5">
                  <c:v>21.7</c:v>
                </c:pt>
                <c:pt idx="6">
                  <c:v>0</c:v>
                </c:pt>
                <c:pt idx="7">
                  <c:v>0</c:v>
                </c:pt>
                <c:pt idx="8">
                  <c:v>45.1</c:v>
                </c:pt>
                <c:pt idx="9">
                  <c:v>83.7</c:v>
                </c:pt>
                <c:pt idx="10">
                  <c:v>0</c:v>
                </c:pt>
                <c:pt idx="11">
                  <c:v>80.2</c:v>
                </c:pt>
                <c:pt idx="12">
                  <c:v>55.8</c:v>
                </c:pt>
                <c:pt idx="13">
                  <c:v>129.80000000000001</c:v>
                </c:pt>
                <c:pt idx="14">
                  <c:v>198.6</c:v>
                </c:pt>
                <c:pt idx="15">
                  <c:v>64.2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185.4</c:v>
                </c:pt>
                <c:pt idx="21">
                  <c:v>177.2</c:v>
                </c:pt>
                <c:pt idx="22">
                  <c:v>199</c:v>
                </c:pt>
                <c:pt idx="23">
                  <c:v>203.4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36.716000000000001</c:v>
                </c:pt>
                <c:pt idx="1">
                  <c:v>33.29</c:v>
                </c:pt>
                <c:pt idx="2">
                  <c:v>32.119</c:v>
                </c:pt>
                <c:pt idx="3">
                  <c:v>25.08</c:v>
                </c:pt>
                <c:pt idx="4">
                  <c:v>30.686</c:v>
                </c:pt>
                <c:pt idx="5">
                  <c:v>32.927</c:v>
                </c:pt>
                <c:pt idx="6">
                  <c:v>27.894000000000002</c:v>
                </c:pt>
                <c:pt idx="7">
                  <c:v>34.061</c:v>
                </c:pt>
                <c:pt idx="8">
                  <c:v>26.113</c:v>
                </c:pt>
                <c:pt idx="9">
                  <c:v>47.050000000000004</c:v>
                </c:pt>
                <c:pt idx="10">
                  <c:v>59.489999999999995</c:v>
                </c:pt>
                <c:pt idx="11">
                  <c:v>82.793000000000006</c:v>
                </c:pt>
                <c:pt idx="12">
                  <c:v>66.106999999999999</c:v>
                </c:pt>
                <c:pt idx="13">
                  <c:v>54.784999999999997</c:v>
                </c:pt>
                <c:pt idx="14">
                  <c:v>14.432</c:v>
                </c:pt>
                <c:pt idx="15">
                  <c:v>77.330999999999989</c:v>
                </c:pt>
                <c:pt idx="16">
                  <c:v>81.879000000000005</c:v>
                </c:pt>
                <c:pt idx="17">
                  <c:v>47.939</c:v>
                </c:pt>
                <c:pt idx="18">
                  <c:v>48.424999999999997</c:v>
                </c:pt>
                <c:pt idx="19">
                  <c:v>41.7</c:v>
                </c:pt>
                <c:pt idx="20">
                  <c:v>35.807000000000002</c:v>
                </c:pt>
                <c:pt idx="21">
                  <c:v>26.875</c:v>
                </c:pt>
                <c:pt idx="22">
                  <c:v>7.7409999999999997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630584"/>
        <c:axId val="410630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40.646999999999998</c:v>
                </c:pt>
                <c:pt idx="1">
                  <c:v>36.975000000000001</c:v>
                </c:pt>
                <c:pt idx="2">
                  <c:v>35.711999999999996</c:v>
                </c:pt>
                <c:pt idx="3">
                  <c:v>145.71699999999998</c:v>
                </c:pt>
                <c:pt idx="4">
                  <c:v>156.798</c:v>
                </c:pt>
                <c:pt idx="5">
                  <c:v>189.17</c:v>
                </c:pt>
                <c:pt idx="6">
                  <c:v>211.369</c:v>
                </c:pt>
                <c:pt idx="7">
                  <c:v>275.43299999999999</c:v>
                </c:pt>
                <c:pt idx="8">
                  <c:v>239.74</c:v>
                </c:pt>
                <c:pt idx="9">
                  <c:v>274.03700000000003</c:v>
                </c:pt>
                <c:pt idx="10">
                  <c:v>122.6</c:v>
                </c:pt>
                <c:pt idx="11">
                  <c:v>248.33699999999999</c:v>
                </c:pt>
                <c:pt idx="12">
                  <c:v>172.98699999999999</c:v>
                </c:pt>
                <c:pt idx="13">
                  <c:v>242.40100000000001</c:v>
                </c:pt>
                <c:pt idx="14">
                  <c:v>245.58700000000002</c:v>
                </c:pt>
                <c:pt idx="15">
                  <c:v>246.85499999999999</c:v>
                </c:pt>
                <c:pt idx="16">
                  <c:v>153.21</c:v>
                </c:pt>
                <c:pt idx="17">
                  <c:v>91.076000000000008</c:v>
                </c:pt>
                <c:pt idx="18">
                  <c:v>105.233</c:v>
                </c:pt>
                <c:pt idx="19">
                  <c:v>115.539</c:v>
                </c:pt>
                <c:pt idx="20">
                  <c:v>263.21699999999998</c:v>
                </c:pt>
                <c:pt idx="21">
                  <c:v>236.33500000000001</c:v>
                </c:pt>
                <c:pt idx="22">
                  <c:v>214.48599999999999</c:v>
                </c:pt>
                <c:pt idx="23">
                  <c:v>203.42599999999999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630584"/>
        <c:axId val="410630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159.24</c:v>
                </c:pt>
                <c:pt idx="1">
                  <c:v>159.24</c:v>
                </c:pt>
                <c:pt idx="2">
                  <c:v>172.05</c:v>
                </c:pt>
                <c:pt idx="3">
                  <c:v>205.81</c:v>
                </c:pt>
                <c:pt idx="4">
                  <c:v>205.9</c:v>
                </c:pt>
                <c:pt idx="5">
                  <c:v>222.11</c:v>
                </c:pt>
                <c:pt idx="6">
                  <c:v>214.86</c:v>
                </c:pt>
                <c:pt idx="7">
                  <c:v>209.08</c:v>
                </c:pt>
                <c:pt idx="8">
                  <c:v>225.26</c:v>
                </c:pt>
                <c:pt idx="9">
                  <c:v>255.34</c:v>
                </c:pt>
                <c:pt idx="10">
                  <c:v>266.69</c:v>
                </c:pt>
                <c:pt idx="11">
                  <c:v>254</c:v>
                </c:pt>
                <c:pt idx="12">
                  <c:v>254.93</c:v>
                </c:pt>
                <c:pt idx="13">
                  <c:v>250.85</c:v>
                </c:pt>
                <c:pt idx="14">
                  <c:v>218</c:v>
                </c:pt>
                <c:pt idx="15">
                  <c:v>235.09</c:v>
                </c:pt>
                <c:pt idx="16">
                  <c:v>296.08</c:v>
                </c:pt>
                <c:pt idx="17">
                  <c:v>314.16000000000003</c:v>
                </c:pt>
                <c:pt idx="18">
                  <c:v>311.73</c:v>
                </c:pt>
                <c:pt idx="19">
                  <c:v>304.04000000000002</c:v>
                </c:pt>
                <c:pt idx="20">
                  <c:v>269.60000000000002</c:v>
                </c:pt>
                <c:pt idx="21">
                  <c:v>240.94</c:v>
                </c:pt>
                <c:pt idx="22">
                  <c:v>222</c:v>
                </c:pt>
                <c:pt idx="23">
                  <c:v>205.9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631760"/>
        <c:axId val="410631368"/>
      </c:lineChart>
      <c:catAx>
        <c:axId val="410630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30976"/>
        <c:crosses val="autoZero"/>
        <c:auto val="1"/>
        <c:lblAlgn val="ctr"/>
        <c:lblOffset val="100"/>
        <c:noMultiLvlLbl val="0"/>
      </c:catAx>
      <c:valAx>
        <c:axId val="41063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30584"/>
        <c:crosses val="autoZero"/>
        <c:crossBetween val="between"/>
      </c:valAx>
      <c:valAx>
        <c:axId val="410631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31760"/>
        <c:crosses val="max"/>
        <c:crossBetween val="between"/>
      </c:valAx>
      <c:catAx>
        <c:axId val="410631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631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40.646999999999998</v>
      </c>
      <c r="C4" s="18">
        <v>36.975000000000001</v>
      </c>
      <c r="D4" s="18">
        <v>35.712000000000003</v>
      </c>
      <c r="E4" s="18">
        <v>145.74899999999997</v>
      </c>
      <c r="F4" s="18">
        <v>156.76</v>
      </c>
      <c r="G4" s="18">
        <v>189.191</v>
      </c>
      <c r="H4" s="18">
        <v>211.36899999999997</v>
      </c>
      <c r="I4" s="18">
        <v>275.43299999999994</v>
      </c>
      <c r="J4" s="18">
        <v>239.70200000000003</v>
      </c>
      <c r="K4" s="18">
        <v>274.06599999999997</v>
      </c>
      <c r="L4" s="18">
        <v>122.572</v>
      </c>
      <c r="M4" s="18">
        <v>248.31300000000002</v>
      </c>
      <c r="N4" s="18">
        <v>173.02199999999999</v>
      </c>
      <c r="O4" s="18">
        <v>242.40100000000001</v>
      </c>
      <c r="P4" s="18">
        <v>245.63499999999999</v>
      </c>
      <c r="Q4" s="18">
        <v>246.85500000000002</v>
      </c>
      <c r="R4" s="18">
        <v>153.21</v>
      </c>
      <c r="S4" s="18">
        <v>91.076000000000008</v>
      </c>
      <c r="T4" s="18">
        <v>105.233</v>
      </c>
      <c r="U4" s="18">
        <v>115.539</v>
      </c>
      <c r="V4" s="18">
        <v>263.26199999999994</v>
      </c>
      <c r="W4" s="18">
        <v>236.30699999999999</v>
      </c>
      <c r="X4" s="18">
        <v>214.49700000000004</v>
      </c>
      <c r="Y4" s="18">
        <v>203.4</v>
      </c>
      <c r="Z4" s="19"/>
      <c r="AA4" s="20">
        <f>SUM(B4:Z4)</f>
        <v>4266.9259999999995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159.24</v>
      </c>
      <c r="C7" s="28">
        <v>159.24</v>
      </c>
      <c r="D7" s="28">
        <v>172.05</v>
      </c>
      <c r="E7" s="28">
        <v>205.81</v>
      </c>
      <c r="F7" s="28">
        <v>205.9</v>
      </c>
      <c r="G7" s="28">
        <v>222.11</v>
      </c>
      <c r="H7" s="28">
        <v>214.86</v>
      </c>
      <c r="I7" s="28">
        <v>209.08</v>
      </c>
      <c r="J7" s="28">
        <v>225.26</v>
      </c>
      <c r="K7" s="28">
        <v>255.34</v>
      </c>
      <c r="L7" s="28">
        <v>266.69</v>
      </c>
      <c r="M7" s="28">
        <v>254</v>
      </c>
      <c r="N7" s="28">
        <v>254.93</v>
      </c>
      <c r="O7" s="28">
        <v>250.85</v>
      </c>
      <c r="P7" s="28">
        <v>218</v>
      </c>
      <c r="Q7" s="28">
        <v>235.09</v>
      </c>
      <c r="R7" s="28">
        <v>296.08</v>
      </c>
      <c r="S7" s="28">
        <v>314.16000000000003</v>
      </c>
      <c r="T7" s="28">
        <v>311.73</v>
      </c>
      <c r="U7" s="28">
        <v>304.04000000000002</v>
      </c>
      <c r="V7" s="28">
        <v>269.60000000000002</v>
      </c>
      <c r="W7" s="28">
        <v>240.94</v>
      </c>
      <c r="X7" s="28">
        <v>222</v>
      </c>
      <c r="Y7" s="28">
        <v>205.9</v>
      </c>
      <c r="Z7" s="29"/>
      <c r="AA7" s="30">
        <f>IF(SUM(B7:Z7)&lt;&gt;0,AVERAGEIF(B7:Z7,"&lt;&gt;"""),"")</f>
        <v>236.37083333333331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31</v>
      </c>
      <c r="H12" s="52">
        <v>20</v>
      </c>
      <c r="I12" s="52">
        <v>70</v>
      </c>
      <c r="J12" s="52">
        <v>58.838999999999999</v>
      </c>
      <c r="K12" s="52">
        <v>70</v>
      </c>
      <c r="L12" s="52">
        <v>58.325000000000003</v>
      </c>
      <c r="M12" s="52">
        <v>80.521000000000001</v>
      </c>
      <c r="N12" s="52">
        <v>50.438000000000002</v>
      </c>
      <c r="O12" s="52">
        <v>56.143000000000001</v>
      </c>
      <c r="P12" s="52">
        <v>29.696999999999999</v>
      </c>
      <c r="Q12" s="52">
        <v>104</v>
      </c>
      <c r="R12" s="52">
        <v>70.387</v>
      </c>
      <c r="S12" s="52">
        <v>42.927999999999997</v>
      </c>
      <c r="T12" s="52">
        <v>56.808</v>
      </c>
      <c r="U12" s="52">
        <v>73.281999999999996</v>
      </c>
      <c r="V12" s="52">
        <v>42.055</v>
      </c>
      <c r="W12" s="52">
        <v>32.231999999999999</v>
      </c>
      <c r="X12" s="52">
        <v>7.4829999999999997</v>
      </c>
      <c r="Y12" s="52"/>
      <c r="Z12" s="53"/>
      <c r="AA12" s="54">
        <f t="shared" si="0"/>
        <v>954.13799999999981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36.716000000000001</v>
      </c>
      <c r="C14" s="57">
        <v>33.29</v>
      </c>
      <c r="D14" s="57">
        <v>32.119</v>
      </c>
      <c r="E14" s="57">
        <v>25.08</v>
      </c>
      <c r="F14" s="57">
        <v>30.686</v>
      </c>
      <c r="G14" s="57">
        <v>32.927</v>
      </c>
      <c r="H14" s="57">
        <v>27.894000000000002</v>
      </c>
      <c r="I14" s="57">
        <v>34.061</v>
      </c>
      <c r="J14" s="57">
        <v>26.113</v>
      </c>
      <c r="K14" s="57">
        <v>47.050000000000004</v>
      </c>
      <c r="L14" s="57">
        <v>59.489999999999995</v>
      </c>
      <c r="M14" s="57">
        <v>82.793000000000006</v>
      </c>
      <c r="N14" s="57">
        <v>66.106999999999999</v>
      </c>
      <c r="O14" s="57">
        <v>54.784999999999997</v>
      </c>
      <c r="P14" s="57">
        <v>14.432</v>
      </c>
      <c r="Q14" s="57">
        <v>77.330999999999989</v>
      </c>
      <c r="R14" s="57">
        <v>81.879000000000005</v>
      </c>
      <c r="S14" s="57">
        <v>47.939</v>
      </c>
      <c r="T14" s="57">
        <v>48.424999999999997</v>
      </c>
      <c r="U14" s="57">
        <v>41.7</v>
      </c>
      <c r="V14" s="57">
        <v>35.807000000000002</v>
      </c>
      <c r="W14" s="57">
        <v>26.875</v>
      </c>
      <c r="X14" s="57">
        <v>7.7409999999999997</v>
      </c>
      <c r="Y14" s="57"/>
      <c r="Z14" s="58"/>
      <c r="AA14" s="59">
        <f t="shared" si="0"/>
        <v>971.24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36.716000000000001</v>
      </c>
      <c r="C16" s="62">
        <f t="shared" ref="C16:Z16" si="1">IF(LEN(C$2)&gt;0,SUM(C10:C15),"")</f>
        <v>33.29</v>
      </c>
      <c r="D16" s="62">
        <f t="shared" si="1"/>
        <v>32.119</v>
      </c>
      <c r="E16" s="62">
        <f t="shared" si="1"/>
        <v>25.08</v>
      </c>
      <c r="F16" s="62">
        <f t="shared" si="1"/>
        <v>30.686</v>
      </c>
      <c r="G16" s="62">
        <f t="shared" si="1"/>
        <v>63.927</v>
      </c>
      <c r="H16" s="62">
        <f t="shared" si="1"/>
        <v>47.894000000000005</v>
      </c>
      <c r="I16" s="62">
        <f t="shared" si="1"/>
        <v>104.06100000000001</v>
      </c>
      <c r="J16" s="62">
        <f t="shared" si="1"/>
        <v>84.951999999999998</v>
      </c>
      <c r="K16" s="62">
        <f t="shared" si="1"/>
        <v>117.05000000000001</v>
      </c>
      <c r="L16" s="62">
        <f t="shared" si="1"/>
        <v>117.815</v>
      </c>
      <c r="M16" s="62">
        <f t="shared" si="1"/>
        <v>163.31400000000002</v>
      </c>
      <c r="N16" s="62">
        <f t="shared" si="1"/>
        <v>116.545</v>
      </c>
      <c r="O16" s="62">
        <f t="shared" si="1"/>
        <v>110.928</v>
      </c>
      <c r="P16" s="62">
        <f t="shared" si="1"/>
        <v>44.128999999999998</v>
      </c>
      <c r="Q16" s="62">
        <f t="shared" si="1"/>
        <v>181.33099999999999</v>
      </c>
      <c r="R16" s="62">
        <f t="shared" si="1"/>
        <v>152.26600000000002</v>
      </c>
      <c r="S16" s="62">
        <f t="shared" si="1"/>
        <v>90.86699999999999</v>
      </c>
      <c r="T16" s="62">
        <f t="shared" si="1"/>
        <v>105.233</v>
      </c>
      <c r="U16" s="62">
        <f t="shared" si="1"/>
        <v>114.982</v>
      </c>
      <c r="V16" s="62">
        <f t="shared" si="1"/>
        <v>77.861999999999995</v>
      </c>
      <c r="W16" s="62">
        <f t="shared" si="1"/>
        <v>59.106999999999999</v>
      </c>
      <c r="X16" s="62">
        <f t="shared" si="1"/>
        <v>15.224</v>
      </c>
      <c r="Y16" s="62">
        <f t="shared" si="1"/>
        <v>0</v>
      </c>
      <c r="Z16" s="63" t="str">
        <f t="shared" si="1"/>
        <v/>
      </c>
      <c r="AA16" s="64">
        <f>SUM(AA10:AA15)</f>
        <v>1925.3779999999997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3.802</v>
      </c>
      <c r="C20" s="77">
        <v>3.6850000000000001</v>
      </c>
      <c r="D20" s="77">
        <v>3.593</v>
      </c>
      <c r="E20" s="77">
        <v>3.569</v>
      </c>
      <c r="F20" s="77">
        <v>3.431</v>
      </c>
      <c r="G20" s="77">
        <v>3.5640000000000001</v>
      </c>
      <c r="H20" s="77">
        <v>3.93</v>
      </c>
      <c r="I20" s="77">
        <v>8.3500000000000014</v>
      </c>
      <c r="J20" s="77">
        <v>4.5810000000000004</v>
      </c>
      <c r="K20" s="77">
        <v>4.633</v>
      </c>
      <c r="L20" s="77">
        <v>4.6230000000000002</v>
      </c>
      <c r="M20" s="77">
        <v>4.5289999999999999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52.290000000000006</v>
      </c>
    </row>
    <row r="21" spans="1:27" ht="24.95" customHeight="1" x14ac:dyDescent="0.2">
      <c r="A21" s="75" t="s">
        <v>16</v>
      </c>
      <c r="B21" s="80">
        <v>0.129</v>
      </c>
      <c r="C21" s="81"/>
      <c r="D21" s="81"/>
      <c r="E21" s="81"/>
      <c r="F21" s="81">
        <v>0.74299999999999999</v>
      </c>
      <c r="G21" s="81">
        <v>100</v>
      </c>
      <c r="H21" s="81">
        <v>159.54500000000002</v>
      </c>
      <c r="I21" s="81">
        <v>163.02200000000002</v>
      </c>
      <c r="J21" s="81">
        <v>105.069</v>
      </c>
      <c r="K21" s="81">
        <v>68.683000000000007</v>
      </c>
      <c r="L21" s="81">
        <v>0.13400000000000001</v>
      </c>
      <c r="M21" s="81">
        <v>0.27</v>
      </c>
      <c r="N21" s="81">
        <v>0.67700000000000005</v>
      </c>
      <c r="O21" s="81">
        <v>1.673</v>
      </c>
      <c r="P21" s="81">
        <v>2.9059999999999997</v>
      </c>
      <c r="Q21" s="81">
        <v>1.3240000000000001</v>
      </c>
      <c r="R21" s="81">
        <v>0.94399999999999995</v>
      </c>
      <c r="S21" s="81">
        <v>0.20899999999999999</v>
      </c>
      <c r="T21" s="81"/>
      <c r="U21" s="81">
        <v>0.55700000000000005</v>
      </c>
      <c r="V21" s="81"/>
      <c r="W21" s="81"/>
      <c r="X21" s="81">
        <v>0.27300000000000002</v>
      </c>
      <c r="Y21" s="81"/>
      <c r="Z21" s="78"/>
      <c r="AA21" s="79">
        <f t="shared" si="2"/>
        <v>606.1579999999999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3.931</v>
      </c>
      <c r="C25" s="88">
        <f t="shared" ref="C25:Z25" si="3">IF(LEN(C$2)&gt;0,SUM(C19:C24),"")</f>
        <v>3.6850000000000001</v>
      </c>
      <c r="D25" s="88">
        <f t="shared" si="3"/>
        <v>3.593</v>
      </c>
      <c r="E25" s="88">
        <f t="shared" si="3"/>
        <v>3.569</v>
      </c>
      <c r="F25" s="88">
        <f t="shared" si="3"/>
        <v>4.1740000000000004</v>
      </c>
      <c r="G25" s="88">
        <f t="shared" si="3"/>
        <v>103.56399999999999</v>
      </c>
      <c r="H25" s="88">
        <f t="shared" si="3"/>
        <v>163.47500000000002</v>
      </c>
      <c r="I25" s="88">
        <f t="shared" si="3"/>
        <v>171.37200000000001</v>
      </c>
      <c r="J25" s="88">
        <f t="shared" si="3"/>
        <v>109.65</v>
      </c>
      <c r="K25" s="88">
        <f t="shared" si="3"/>
        <v>73.316000000000003</v>
      </c>
      <c r="L25" s="88">
        <f t="shared" si="3"/>
        <v>4.7570000000000006</v>
      </c>
      <c r="M25" s="88">
        <f t="shared" si="3"/>
        <v>4.7989999999999995</v>
      </c>
      <c r="N25" s="88">
        <f t="shared" si="3"/>
        <v>0.67700000000000005</v>
      </c>
      <c r="O25" s="88">
        <f t="shared" si="3"/>
        <v>1.673</v>
      </c>
      <c r="P25" s="88">
        <f t="shared" si="3"/>
        <v>2.9059999999999997</v>
      </c>
      <c r="Q25" s="88">
        <f t="shared" si="3"/>
        <v>1.3240000000000001</v>
      </c>
      <c r="R25" s="88">
        <f t="shared" si="3"/>
        <v>0.94399999999999995</v>
      </c>
      <c r="S25" s="88">
        <f t="shared" si="3"/>
        <v>0.20899999999999999</v>
      </c>
      <c r="T25" s="88">
        <f t="shared" si="3"/>
        <v>0</v>
      </c>
      <c r="U25" s="88">
        <f t="shared" si="3"/>
        <v>0.55700000000000005</v>
      </c>
      <c r="V25" s="88">
        <f t="shared" si="3"/>
        <v>0</v>
      </c>
      <c r="W25" s="88">
        <f t="shared" si="3"/>
        <v>0</v>
      </c>
      <c r="X25" s="88">
        <f t="shared" si="3"/>
        <v>0.27300000000000002</v>
      </c>
      <c r="Y25" s="88">
        <f t="shared" si="3"/>
        <v>0</v>
      </c>
      <c r="Z25" s="89" t="str">
        <f t="shared" si="3"/>
        <v/>
      </c>
      <c r="AA25" s="90">
        <f>SUM(AA19:AA24)</f>
        <v>658.44799999999987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40.646999999999998</v>
      </c>
      <c r="C29" s="77">
        <v>36.975000000000001</v>
      </c>
      <c r="D29" s="77">
        <v>35.712000000000003</v>
      </c>
      <c r="E29" s="77">
        <v>28.649000000000001</v>
      </c>
      <c r="F29" s="77">
        <v>34.86</v>
      </c>
      <c r="G29" s="77">
        <v>167.49100000000001</v>
      </c>
      <c r="H29" s="77">
        <v>211.369</v>
      </c>
      <c r="I29" s="77">
        <v>275.43299999999999</v>
      </c>
      <c r="J29" s="77">
        <v>194.602</v>
      </c>
      <c r="K29" s="77">
        <v>190.36600000000001</v>
      </c>
      <c r="L29" s="77">
        <v>122.572</v>
      </c>
      <c r="M29" s="77">
        <v>168.113</v>
      </c>
      <c r="N29" s="77">
        <v>117.22199999999999</v>
      </c>
      <c r="O29" s="77">
        <v>112.601</v>
      </c>
      <c r="P29" s="77">
        <v>47.034999999999997</v>
      </c>
      <c r="Q29" s="77">
        <v>182.655</v>
      </c>
      <c r="R29" s="77">
        <v>153.21</v>
      </c>
      <c r="S29" s="77">
        <v>91.075999999999993</v>
      </c>
      <c r="T29" s="77">
        <v>105.233</v>
      </c>
      <c r="U29" s="77">
        <v>115.539</v>
      </c>
      <c r="V29" s="77">
        <v>77.861999999999995</v>
      </c>
      <c r="W29" s="77">
        <v>59.106999999999999</v>
      </c>
      <c r="X29" s="77">
        <v>15.497</v>
      </c>
      <c r="Y29" s="77"/>
      <c r="Z29" s="78"/>
      <c r="AA29" s="79">
        <f>SUM(B29:Z29)</f>
        <v>2583.8260000000005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40.646999999999998</v>
      </c>
      <c r="C31" s="62">
        <f t="shared" ref="C31:Z31" si="4">IF(LEN(C$2)&gt;0,SUM(C28:C30),"")</f>
        <v>36.975000000000001</v>
      </c>
      <c r="D31" s="62">
        <f t="shared" si="4"/>
        <v>35.712000000000003</v>
      </c>
      <c r="E31" s="62">
        <f t="shared" si="4"/>
        <v>28.649000000000001</v>
      </c>
      <c r="F31" s="62">
        <f t="shared" si="4"/>
        <v>34.86</v>
      </c>
      <c r="G31" s="62">
        <f t="shared" si="4"/>
        <v>167.49100000000001</v>
      </c>
      <c r="H31" s="62">
        <f t="shared" si="4"/>
        <v>211.369</v>
      </c>
      <c r="I31" s="62">
        <f t="shared" si="4"/>
        <v>275.43299999999999</v>
      </c>
      <c r="J31" s="62">
        <f t="shared" si="4"/>
        <v>194.602</v>
      </c>
      <c r="K31" s="62">
        <f t="shared" si="4"/>
        <v>190.36600000000001</v>
      </c>
      <c r="L31" s="62">
        <f t="shared" si="4"/>
        <v>122.572</v>
      </c>
      <c r="M31" s="62">
        <f t="shared" si="4"/>
        <v>168.113</v>
      </c>
      <c r="N31" s="62">
        <f t="shared" si="4"/>
        <v>117.22199999999999</v>
      </c>
      <c r="O31" s="62">
        <f t="shared" si="4"/>
        <v>112.601</v>
      </c>
      <c r="P31" s="62">
        <f t="shared" si="4"/>
        <v>47.034999999999997</v>
      </c>
      <c r="Q31" s="62">
        <f t="shared" si="4"/>
        <v>182.655</v>
      </c>
      <c r="R31" s="62">
        <f t="shared" si="4"/>
        <v>153.21</v>
      </c>
      <c r="S31" s="62">
        <f t="shared" si="4"/>
        <v>91.075999999999993</v>
      </c>
      <c r="T31" s="62">
        <f t="shared" si="4"/>
        <v>105.233</v>
      </c>
      <c r="U31" s="62">
        <f t="shared" si="4"/>
        <v>115.539</v>
      </c>
      <c r="V31" s="62">
        <f t="shared" si="4"/>
        <v>77.861999999999995</v>
      </c>
      <c r="W31" s="62">
        <f t="shared" si="4"/>
        <v>59.106999999999999</v>
      </c>
      <c r="X31" s="62">
        <f t="shared" si="4"/>
        <v>15.497</v>
      </c>
      <c r="Y31" s="62">
        <f t="shared" si="4"/>
        <v>0</v>
      </c>
      <c r="Z31" s="63" t="str">
        <f t="shared" si="4"/>
        <v/>
      </c>
      <c r="AA31" s="64">
        <f>SUM(AA28:AA30)</f>
        <v>2583.8260000000005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117.1</v>
      </c>
      <c r="F38" s="99">
        <v>121.9</v>
      </c>
      <c r="G38" s="99">
        <v>21.7</v>
      </c>
      <c r="H38" s="99"/>
      <c r="I38" s="99"/>
      <c r="J38" s="99">
        <v>45.1</v>
      </c>
      <c r="K38" s="99">
        <v>83.7</v>
      </c>
      <c r="L38" s="99"/>
      <c r="M38" s="99">
        <v>80.2</v>
      </c>
      <c r="N38" s="99">
        <v>55.8</v>
      </c>
      <c r="O38" s="99">
        <v>129.80000000000001</v>
      </c>
      <c r="P38" s="99">
        <v>198.6</v>
      </c>
      <c r="Q38" s="99">
        <v>64.2</v>
      </c>
      <c r="R38" s="99"/>
      <c r="S38" s="99"/>
      <c r="T38" s="99"/>
      <c r="U38" s="99"/>
      <c r="V38" s="99">
        <v>185.4</v>
      </c>
      <c r="W38" s="99">
        <v>177.2</v>
      </c>
      <c r="X38" s="99">
        <v>199</v>
      </c>
      <c r="Y38" s="99">
        <v>203.4</v>
      </c>
      <c r="Z38" s="100"/>
      <c r="AA38" s="79">
        <f t="shared" si="5"/>
        <v>1683.1000000000001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117.1</v>
      </c>
      <c r="F39" s="88">
        <f t="shared" si="6"/>
        <v>121.9</v>
      </c>
      <c r="G39" s="88">
        <f t="shared" si="6"/>
        <v>21.7</v>
      </c>
      <c r="H39" s="88">
        <f t="shared" si="6"/>
        <v>0</v>
      </c>
      <c r="I39" s="88">
        <f t="shared" si="6"/>
        <v>0</v>
      </c>
      <c r="J39" s="88">
        <f t="shared" si="6"/>
        <v>45.1</v>
      </c>
      <c r="K39" s="88">
        <f t="shared" si="6"/>
        <v>83.7</v>
      </c>
      <c r="L39" s="88">
        <f t="shared" si="6"/>
        <v>0</v>
      </c>
      <c r="M39" s="88">
        <f t="shared" si="6"/>
        <v>80.2</v>
      </c>
      <c r="N39" s="88">
        <f t="shared" si="6"/>
        <v>55.8</v>
      </c>
      <c r="O39" s="88">
        <f t="shared" si="6"/>
        <v>129.80000000000001</v>
      </c>
      <c r="P39" s="88">
        <f t="shared" si="6"/>
        <v>198.6</v>
      </c>
      <c r="Q39" s="88">
        <f t="shared" si="6"/>
        <v>64.2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185.4</v>
      </c>
      <c r="W39" s="88">
        <f t="shared" si="6"/>
        <v>177.2</v>
      </c>
      <c r="X39" s="88">
        <f t="shared" si="6"/>
        <v>199</v>
      </c>
      <c r="Y39" s="88">
        <f t="shared" si="6"/>
        <v>203.4</v>
      </c>
      <c r="Z39" s="89" t="str">
        <f t="shared" si="6"/>
        <v/>
      </c>
      <c r="AA39" s="90">
        <f t="shared" si="5"/>
        <v>1683.1000000000001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117.1</v>
      </c>
      <c r="F46" s="99">
        <v>121.9</v>
      </c>
      <c r="G46" s="99">
        <v>21.7</v>
      </c>
      <c r="H46" s="99"/>
      <c r="I46" s="99"/>
      <c r="J46" s="99">
        <v>45.1</v>
      </c>
      <c r="K46" s="99">
        <v>83.7</v>
      </c>
      <c r="L46" s="99"/>
      <c r="M46" s="99">
        <v>80.2</v>
      </c>
      <c r="N46" s="99">
        <v>55.8</v>
      </c>
      <c r="O46" s="99">
        <v>129.80000000000001</v>
      </c>
      <c r="P46" s="99">
        <v>198.6</v>
      </c>
      <c r="Q46" s="99">
        <v>64.2</v>
      </c>
      <c r="R46" s="99"/>
      <c r="S46" s="99"/>
      <c r="T46" s="99"/>
      <c r="U46" s="99"/>
      <c r="V46" s="99">
        <v>185.4</v>
      </c>
      <c r="W46" s="99">
        <v>177.2</v>
      </c>
      <c r="X46" s="99">
        <v>199</v>
      </c>
      <c r="Y46" s="99">
        <v>203.4</v>
      </c>
      <c r="Z46" s="100"/>
      <c r="AA46" s="79">
        <f t="shared" si="7"/>
        <v>1683.1000000000001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117.1</v>
      </c>
      <c r="F48" s="88">
        <f t="shared" si="8"/>
        <v>121.9</v>
      </c>
      <c r="G48" s="88">
        <f t="shared" si="8"/>
        <v>21.7</v>
      </c>
      <c r="H48" s="88">
        <f t="shared" si="8"/>
        <v>0</v>
      </c>
      <c r="I48" s="88">
        <f t="shared" si="8"/>
        <v>0</v>
      </c>
      <c r="J48" s="88">
        <f t="shared" si="8"/>
        <v>45.1</v>
      </c>
      <c r="K48" s="88">
        <f t="shared" si="8"/>
        <v>83.7</v>
      </c>
      <c r="L48" s="88">
        <f t="shared" si="8"/>
        <v>0</v>
      </c>
      <c r="M48" s="88">
        <f t="shared" si="8"/>
        <v>80.2</v>
      </c>
      <c r="N48" s="88">
        <f t="shared" si="8"/>
        <v>55.8</v>
      </c>
      <c r="O48" s="88">
        <f t="shared" si="8"/>
        <v>129.80000000000001</v>
      </c>
      <c r="P48" s="88">
        <f t="shared" si="8"/>
        <v>198.6</v>
      </c>
      <c r="Q48" s="88">
        <f t="shared" si="8"/>
        <v>64.2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185.4</v>
      </c>
      <c r="W48" s="88">
        <f t="shared" si="8"/>
        <v>177.2</v>
      </c>
      <c r="X48" s="88">
        <f t="shared" si="8"/>
        <v>199</v>
      </c>
      <c r="Y48" s="88">
        <f t="shared" si="8"/>
        <v>203.4</v>
      </c>
      <c r="Z48" s="89" t="str">
        <f t="shared" si="8"/>
        <v/>
      </c>
      <c r="AA48" s="90">
        <f t="shared" si="7"/>
        <v>1683.1000000000001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40.646999999999998</v>
      </c>
      <c r="C51" s="88">
        <f t="shared" si="10"/>
        <v>36.975000000000001</v>
      </c>
      <c r="D51" s="88">
        <f t="shared" si="10"/>
        <v>35.712000000000003</v>
      </c>
      <c r="E51" s="88">
        <f t="shared" si="10"/>
        <v>145.749</v>
      </c>
      <c r="F51" s="88">
        <f t="shared" si="10"/>
        <v>156.76</v>
      </c>
      <c r="G51" s="88">
        <f t="shared" si="10"/>
        <v>189.19099999999997</v>
      </c>
      <c r="H51" s="88">
        <f t="shared" si="10"/>
        <v>211.36900000000003</v>
      </c>
      <c r="I51" s="88">
        <f t="shared" si="10"/>
        <v>275.43299999999999</v>
      </c>
      <c r="J51" s="88">
        <f t="shared" si="10"/>
        <v>239.702</v>
      </c>
      <c r="K51" s="88">
        <f t="shared" si="10"/>
        <v>274.06600000000003</v>
      </c>
      <c r="L51" s="88">
        <f t="shared" si="10"/>
        <v>122.572</v>
      </c>
      <c r="M51" s="88">
        <f t="shared" si="10"/>
        <v>248.31300000000005</v>
      </c>
      <c r="N51" s="88">
        <f t="shared" si="10"/>
        <v>173.02199999999999</v>
      </c>
      <c r="O51" s="88">
        <f t="shared" si="10"/>
        <v>242.40100000000001</v>
      </c>
      <c r="P51" s="88">
        <f t="shared" si="10"/>
        <v>245.63499999999999</v>
      </c>
      <c r="Q51" s="88">
        <f t="shared" si="10"/>
        <v>246.85500000000002</v>
      </c>
      <c r="R51" s="88">
        <f t="shared" si="10"/>
        <v>153.21</v>
      </c>
      <c r="S51" s="88">
        <f t="shared" si="10"/>
        <v>91.075999999999993</v>
      </c>
      <c r="T51" s="88">
        <f t="shared" si="10"/>
        <v>105.233</v>
      </c>
      <c r="U51" s="88">
        <f t="shared" si="10"/>
        <v>115.539</v>
      </c>
      <c r="V51" s="88">
        <f t="shared" si="10"/>
        <v>263.262</v>
      </c>
      <c r="W51" s="88">
        <f t="shared" si="10"/>
        <v>236.30699999999999</v>
      </c>
      <c r="X51" s="88">
        <f t="shared" si="10"/>
        <v>214.49700000000001</v>
      </c>
      <c r="Y51" s="88">
        <f t="shared" si="10"/>
        <v>203.4</v>
      </c>
      <c r="Z51" s="89" t="str">
        <f t="shared" si="10"/>
        <v/>
      </c>
      <c r="AA51" s="105">
        <f>SUM(B51:Z51)</f>
        <v>4266.9259999999995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40.646999999999998</v>
      </c>
      <c r="C4" s="18">
        <v>36.975000000000001</v>
      </c>
      <c r="D4" s="18">
        <v>35.711999999999996</v>
      </c>
      <c r="E4" s="18">
        <v>145.71699999999998</v>
      </c>
      <c r="F4" s="18">
        <v>156.798</v>
      </c>
      <c r="G4" s="18">
        <v>189.17</v>
      </c>
      <c r="H4" s="18">
        <v>211.369</v>
      </c>
      <c r="I4" s="18">
        <v>275.43299999999999</v>
      </c>
      <c r="J4" s="18">
        <v>239.74</v>
      </c>
      <c r="K4" s="18">
        <v>274.03700000000003</v>
      </c>
      <c r="L4" s="18">
        <v>122.6</v>
      </c>
      <c r="M4" s="18">
        <v>248.33699999999999</v>
      </c>
      <c r="N4" s="18">
        <v>172.98699999999999</v>
      </c>
      <c r="O4" s="18">
        <v>242.40100000000001</v>
      </c>
      <c r="P4" s="18">
        <v>245.58700000000002</v>
      </c>
      <c r="Q4" s="18">
        <v>246.85499999999999</v>
      </c>
      <c r="R4" s="18">
        <v>153.21</v>
      </c>
      <c r="S4" s="18">
        <v>91.076000000000008</v>
      </c>
      <c r="T4" s="18">
        <v>105.233</v>
      </c>
      <c r="U4" s="18">
        <v>115.539</v>
      </c>
      <c r="V4" s="18">
        <v>263.21699999999998</v>
      </c>
      <c r="W4" s="18">
        <v>236.33500000000001</v>
      </c>
      <c r="X4" s="18">
        <v>214.48599999999999</v>
      </c>
      <c r="Y4" s="18">
        <v>203.42599999999999</v>
      </c>
      <c r="Z4" s="19"/>
      <c r="AA4" s="20">
        <f>SUM(B4:Z4)</f>
        <v>4266.8870000000006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159.24</v>
      </c>
      <c r="C7" s="28">
        <v>159.24</v>
      </c>
      <c r="D7" s="28">
        <v>172.05</v>
      </c>
      <c r="E7" s="28">
        <v>205.81</v>
      </c>
      <c r="F7" s="28">
        <v>205.9</v>
      </c>
      <c r="G7" s="28">
        <v>222.11</v>
      </c>
      <c r="H7" s="28">
        <v>214.86</v>
      </c>
      <c r="I7" s="28">
        <v>209.08</v>
      </c>
      <c r="J7" s="28">
        <v>225.26</v>
      </c>
      <c r="K7" s="28">
        <v>255.34</v>
      </c>
      <c r="L7" s="28">
        <v>266.69</v>
      </c>
      <c r="M7" s="28">
        <v>254</v>
      </c>
      <c r="N7" s="28">
        <v>254.93</v>
      </c>
      <c r="O7" s="28">
        <v>250.85</v>
      </c>
      <c r="P7" s="28">
        <v>218</v>
      </c>
      <c r="Q7" s="28">
        <v>235.09</v>
      </c>
      <c r="R7" s="28">
        <v>296.08</v>
      </c>
      <c r="S7" s="28">
        <v>314.16000000000003</v>
      </c>
      <c r="T7" s="28">
        <v>311.73</v>
      </c>
      <c r="U7" s="28">
        <v>304.04000000000002</v>
      </c>
      <c r="V7" s="28">
        <v>269.60000000000002</v>
      </c>
      <c r="W7" s="28">
        <v>240.94</v>
      </c>
      <c r="X7" s="28">
        <v>222</v>
      </c>
      <c r="Y7" s="28">
        <v>205.9</v>
      </c>
      <c r="Z7" s="29"/>
      <c r="AA7" s="30">
        <f>IF(SUM(B7:Z7)&lt;&gt;0,AVERAGEIF(B7:Z7,"&lt;&gt;"""),"")</f>
        <v>236.37083333333331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130</v>
      </c>
      <c r="H12" s="52">
        <v>40</v>
      </c>
      <c r="I12" s="52">
        <v>80</v>
      </c>
      <c r="J12" s="52">
        <v>15</v>
      </c>
      <c r="K12" s="52">
        <v>33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3.09</v>
      </c>
      <c r="E14" s="57">
        <v>9.4</v>
      </c>
      <c r="F14" s="57">
        <v>16.739999999999998</v>
      </c>
      <c r="G14" s="57">
        <v>12.79</v>
      </c>
      <c r="H14" s="57">
        <v>5.86</v>
      </c>
      <c r="I14" s="57"/>
      <c r="J14" s="57"/>
      <c r="K14" s="57"/>
      <c r="L14" s="57"/>
      <c r="M14" s="57"/>
      <c r="N14" s="57"/>
      <c r="O14" s="57"/>
      <c r="P14" s="57">
        <v>1.8259999999999998</v>
      </c>
      <c r="Q14" s="57"/>
      <c r="R14" s="57"/>
      <c r="S14" s="57"/>
      <c r="T14" s="57"/>
      <c r="U14" s="57"/>
      <c r="V14" s="57"/>
      <c r="W14" s="57"/>
      <c r="X14" s="57"/>
      <c r="Y14" s="57">
        <v>13.972999999999999</v>
      </c>
      <c r="Z14" s="58"/>
      <c r="AA14" s="59">
        <f t="shared" si="0"/>
        <v>63.678999999999995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3.09</v>
      </c>
      <c r="E16" s="62">
        <f t="shared" si="1"/>
        <v>9.4</v>
      </c>
      <c r="F16" s="62">
        <f t="shared" si="1"/>
        <v>16.739999999999998</v>
      </c>
      <c r="G16" s="62">
        <f t="shared" si="1"/>
        <v>142.79</v>
      </c>
      <c r="H16" s="62">
        <f t="shared" si="1"/>
        <v>45.86</v>
      </c>
      <c r="I16" s="62">
        <f t="shared" si="1"/>
        <v>80</v>
      </c>
      <c r="J16" s="62">
        <f t="shared" si="1"/>
        <v>15</v>
      </c>
      <c r="K16" s="62">
        <f t="shared" si="1"/>
        <v>33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1.8259999999999998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13.972999999999999</v>
      </c>
      <c r="Z16" s="63" t="str">
        <f t="shared" si="1"/>
        <v/>
      </c>
      <c r="AA16" s="64">
        <f>SUM(AA10:AA15)</f>
        <v>361.67899999999997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4.8000000000000007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40.646999999999998</v>
      </c>
      <c r="C21" s="81">
        <v>35.475000000000001</v>
      </c>
      <c r="D21" s="81">
        <v>31.521999999999998</v>
      </c>
      <c r="E21" s="81">
        <v>135.21699999999998</v>
      </c>
      <c r="F21" s="81">
        <v>138.958</v>
      </c>
      <c r="G21" s="81">
        <v>46.379999999999995</v>
      </c>
      <c r="H21" s="81">
        <v>165.50899999999999</v>
      </c>
      <c r="I21" s="81">
        <v>195.43299999999999</v>
      </c>
      <c r="J21" s="81">
        <v>224.74</v>
      </c>
      <c r="K21" s="81">
        <v>241.03700000000001</v>
      </c>
      <c r="L21" s="81"/>
      <c r="M21" s="81">
        <v>248.33699999999999</v>
      </c>
      <c r="N21" s="81">
        <v>172.98699999999999</v>
      </c>
      <c r="O21" s="81">
        <v>242.40100000000001</v>
      </c>
      <c r="P21" s="81">
        <v>243.761</v>
      </c>
      <c r="Q21" s="81">
        <v>246.85499999999999</v>
      </c>
      <c r="R21" s="81">
        <v>153.21</v>
      </c>
      <c r="S21" s="81">
        <v>91.076000000000008</v>
      </c>
      <c r="T21" s="81">
        <v>105.233</v>
      </c>
      <c r="U21" s="81">
        <v>115.539</v>
      </c>
      <c r="V21" s="81">
        <v>263.21699999999998</v>
      </c>
      <c r="W21" s="81">
        <v>236.33500000000001</v>
      </c>
      <c r="X21" s="81">
        <v>214.48599999999999</v>
      </c>
      <c r="Y21" s="81">
        <v>189.453</v>
      </c>
      <c r="Z21" s="78"/>
      <c r="AA21" s="79">
        <f t="shared" si="2"/>
        <v>3777.8080000000004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40.646999999999998</v>
      </c>
      <c r="C25" s="88">
        <f t="shared" si="3"/>
        <v>36.975000000000001</v>
      </c>
      <c r="D25" s="88">
        <f t="shared" si="3"/>
        <v>32.622</v>
      </c>
      <c r="E25" s="88">
        <f t="shared" si="3"/>
        <v>136.31699999999998</v>
      </c>
      <c r="F25" s="88">
        <f t="shared" si="3"/>
        <v>140.05799999999999</v>
      </c>
      <c r="G25" s="88">
        <f t="shared" si="3"/>
        <v>46.379999999999995</v>
      </c>
      <c r="H25" s="88">
        <f t="shared" si="3"/>
        <v>165.50899999999999</v>
      </c>
      <c r="I25" s="88">
        <f t="shared" si="3"/>
        <v>195.43299999999999</v>
      </c>
      <c r="J25" s="88">
        <f t="shared" si="3"/>
        <v>224.74</v>
      </c>
      <c r="K25" s="88">
        <f t="shared" si="3"/>
        <v>241.03700000000001</v>
      </c>
      <c r="L25" s="88">
        <f t="shared" si="3"/>
        <v>0</v>
      </c>
      <c r="M25" s="88">
        <f t="shared" si="3"/>
        <v>248.33699999999999</v>
      </c>
      <c r="N25" s="88">
        <f t="shared" si="3"/>
        <v>172.98699999999999</v>
      </c>
      <c r="O25" s="88">
        <f t="shared" si="3"/>
        <v>242.40100000000001</v>
      </c>
      <c r="P25" s="88">
        <f t="shared" si="3"/>
        <v>243.761</v>
      </c>
      <c r="Q25" s="88">
        <f t="shared" si="3"/>
        <v>246.85499999999999</v>
      </c>
      <c r="R25" s="88">
        <f t="shared" si="3"/>
        <v>153.21</v>
      </c>
      <c r="S25" s="88">
        <f t="shared" si="3"/>
        <v>91.076000000000008</v>
      </c>
      <c r="T25" s="88">
        <f t="shared" si="3"/>
        <v>105.233</v>
      </c>
      <c r="U25" s="88">
        <f t="shared" si="3"/>
        <v>115.539</v>
      </c>
      <c r="V25" s="88">
        <f t="shared" si="3"/>
        <v>263.21699999999998</v>
      </c>
      <c r="W25" s="88">
        <f t="shared" si="3"/>
        <v>236.33500000000001</v>
      </c>
      <c r="X25" s="88">
        <f t="shared" si="3"/>
        <v>214.48599999999999</v>
      </c>
      <c r="Y25" s="88">
        <f t="shared" si="3"/>
        <v>189.453</v>
      </c>
      <c r="Z25" s="89">
        <f t="shared" si="3"/>
        <v>0</v>
      </c>
      <c r="AA25" s="90">
        <f t="shared" si="3"/>
        <v>3782.6080000000006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40.646999999999998</v>
      </c>
      <c r="C29" s="77">
        <v>36.975000000000001</v>
      </c>
      <c r="D29" s="77">
        <v>35.712000000000003</v>
      </c>
      <c r="E29" s="77">
        <v>145.71700000000001</v>
      </c>
      <c r="F29" s="77">
        <v>156.798</v>
      </c>
      <c r="G29" s="77">
        <v>189.17</v>
      </c>
      <c r="H29" s="77">
        <v>211.369</v>
      </c>
      <c r="I29" s="77">
        <v>275.43299999999999</v>
      </c>
      <c r="J29" s="77">
        <v>239.74</v>
      </c>
      <c r="K29" s="77">
        <v>274.03699999999998</v>
      </c>
      <c r="L29" s="77"/>
      <c r="M29" s="77">
        <v>248.33699999999999</v>
      </c>
      <c r="N29" s="77">
        <v>172.98699999999999</v>
      </c>
      <c r="O29" s="77">
        <v>242.40100000000001</v>
      </c>
      <c r="P29" s="77">
        <v>245.58699999999999</v>
      </c>
      <c r="Q29" s="77">
        <v>246.85499999999999</v>
      </c>
      <c r="R29" s="77">
        <v>153.21</v>
      </c>
      <c r="S29" s="77">
        <v>91.075999999999993</v>
      </c>
      <c r="T29" s="77">
        <v>105.233</v>
      </c>
      <c r="U29" s="77">
        <v>115.539</v>
      </c>
      <c r="V29" s="77">
        <v>263.21699999999998</v>
      </c>
      <c r="W29" s="77">
        <v>236.33500000000001</v>
      </c>
      <c r="X29" s="77">
        <v>214.48599999999999</v>
      </c>
      <c r="Y29" s="77">
        <v>203.42599999999999</v>
      </c>
      <c r="Z29" s="78"/>
      <c r="AA29" s="79">
        <f>SUM(B29:Z29)</f>
        <v>4144.2870000000003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40.646999999999998</v>
      </c>
      <c r="C31" s="62">
        <f t="shared" si="4"/>
        <v>36.975000000000001</v>
      </c>
      <c r="D31" s="62">
        <f t="shared" si="4"/>
        <v>35.712000000000003</v>
      </c>
      <c r="E31" s="62">
        <f t="shared" si="4"/>
        <v>145.71700000000001</v>
      </c>
      <c r="F31" s="62">
        <f t="shared" si="4"/>
        <v>156.798</v>
      </c>
      <c r="G31" s="62">
        <f t="shared" si="4"/>
        <v>189.17</v>
      </c>
      <c r="H31" s="62">
        <f t="shared" si="4"/>
        <v>211.369</v>
      </c>
      <c r="I31" s="62">
        <f t="shared" si="4"/>
        <v>275.43299999999999</v>
      </c>
      <c r="J31" s="62">
        <f t="shared" si="4"/>
        <v>239.74</v>
      </c>
      <c r="K31" s="62">
        <f t="shared" si="4"/>
        <v>274.03699999999998</v>
      </c>
      <c r="L31" s="62">
        <f t="shared" si="4"/>
        <v>0</v>
      </c>
      <c r="M31" s="62">
        <f t="shared" si="4"/>
        <v>248.33699999999999</v>
      </c>
      <c r="N31" s="62">
        <f t="shared" si="4"/>
        <v>172.98699999999999</v>
      </c>
      <c r="O31" s="62">
        <f t="shared" si="4"/>
        <v>242.40100000000001</v>
      </c>
      <c r="P31" s="62">
        <f t="shared" si="4"/>
        <v>245.58699999999999</v>
      </c>
      <c r="Q31" s="62">
        <f t="shared" si="4"/>
        <v>246.85499999999999</v>
      </c>
      <c r="R31" s="62">
        <f t="shared" si="4"/>
        <v>153.21</v>
      </c>
      <c r="S31" s="62">
        <f t="shared" si="4"/>
        <v>91.075999999999993</v>
      </c>
      <c r="T31" s="62">
        <f t="shared" si="4"/>
        <v>105.233</v>
      </c>
      <c r="U31" s="62">
        <f t="shared" si="4"/>
        <v>115.539</v>
      </c>
      <c r="V31" s="62">
        <f t="shared" si="4"/>
        <v>263.21699999999998</v>
      </c>
      <c r="W31" s="62">
        <f t="shared" si="4"/>
        <v>236.33500000000001</v>
      </c>
      <c r="X31" s="62">
        <f t="shared" si="4"/>
        <v>214.48599999999999</v>
      </c>
      <c r="Y31" s="62">
        <f t="shared" si="4"/>
        <v>203.42599999999999</v>
      </c>
      <c r="Z31" s="63">
        <f t="shared" si="4"/>
        <v>0</v>
      </c>
      <c r="AA31" s="64">
        <f t="shared" si="4"/>
        <v>4144.2870000000003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122.6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122.6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122.6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122.6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40.646999999999998</v>
      </c>
      <c r="C51" s="88">
        <f t="shared" si="10"/>
        <v>36.975000000000001</v>
      </c>
      <c r="D51" s="88">
        <f t="shared" si="10"/>
        <v>35.712000000000003</v>
      </c>
      <c r="E51" s="88">
        <f t="shared" si="10"/>
        <v>145.71699999999998</v>
      </c>
      <c r="F51" s="88">
        <f t="shared" si="10"/>
        <v>156.798</v>
      </c>
      <c r="G51" s="88">
        <f t="shared" si="10"/>
        <v>189.17</v>
      </c>
      <c r="H51" s="88">
        <f t="shared" si="10"/>
        <v>211.36899999999997</v>
      </c>
      <c r="I51" s="88">
        <f t="shared" si="10"/>
        <v>275.43299999999999</v>
      </c>
      <c r="J51" s="88">
        <f t="shared" si="10"/>
        <v>239.74</v>
      </c>
      <c r="K51" s="88">
        <f t="shared" si="10"/>
        <v>274.03700000000003</v>
      </c>
      <c r="L51" s="88">
        <f t="shared" si="10"/>
        <v>122.6</v>
      </c>
      <c r="M51" s="88">
        <f t="shared" si="10"/>
        <v>248.33699999999999</v>
      </c>
      <c r="N51" s="88">
        <f t="shared" si="10"/>
        <v>172.98699999999999</v>
      </c>
      <c r="O51" s="88">
        <f t="shared" si="10"/>
        <v>242.40100000000001</v>
      </c>
      <c r="P51" s="88">
        <f t="shared" si="10"/>
        <v>245.58699999999999</v>
      </c>
      <c r="Q51" s="88">
        <f t="shared" si="10"/>
        <v>246.85499999999999</v>
      </c>
      <c r="R51" s="88">
        <f t="shared" si="10"/>
        <v>153.21</v>
      </c>
      <c r="S51" s="88">
        <f t="shared" si="10"/>
        <v>91.076000000000008</v>
      </c>
      <c r="T51" s="88">
        <f t="shared" si="10"/>
        <v>105.233</v>
      </c>
      <c r="U51" s="88">
        <f t="shared" si="10"/>
        <v>115.539</v>
      </c>
      <c r="V51" s="88">
        <f t="shared" si="10"/>
        <v>263.21699999999998</v>
      </c>
      <c r="W51" s="88">
        <f t="shared" si="10"/>
        <v>236.33500000000001</v>
      </c>
      <c r="X51" s="88">
        <f t="shared" si="10"/>
        <v>214.48599999999999</v>
      </c>
      <c r="Y51" s="88">
        <f t="shared" si="10"/>
        <v>203.42599999999999</v>
      </c>
      <c r="Z51" s="89">
        <f t="shared" si="10"/>
        <v>0</v>
      </c>
      <c r="AA51" s="105">
        <f>SUM(B51:Z51)</f>
        <v>4266.8870000000006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-117.1</v>
      </c>
      <c r="F4" s="18">
        <v>-121.9</v>
      </c>
      <c r="G4" s="18">
        <v>-21.7</v>
      </c>
      <c r="H4" s="18"/>
      <c r="I4" s="18"/>
      <c r="J4" s="18">
        <v>-45.1</v>
      </c>
      <c r="K4" s="18">
        <v>-83.7</v>
      </c>
      <c r="L4" s="18">
        <v>122.6</v>
      </c>
      <c r="M4" s="18">
        <v>-80.2</v>
      </c>
      <c r="N4" s="18">
        <v>-55.8</v>
      </c>
      <c r="O4" s="18">
        <v>-129.80000000000001</v>
      </c>
      <c r="P4" s="18">
        <v>-198.6</v>
      </c>
      <c r="Q4" s="18">
        <v>-64.2</v>
      </c>
      <c r="R4" s="18"/>
      <c r="S4" s="18"/>
      <c r="T4" s="18"/>
      <c r="U4" s="18"/>
      <c r="V4" s="18">
        <v>-185.4</v>
      </c>
      <c r="W4" s="18">
        <v>-177.2</v>
      </c>
      <c r="X4" s="18">
        <v>-199</v>
      </c>
      <c r="Y4" s="18">
        <v>-203.4</v>
      </c>
      <c r="Z4" s="19"/>
      <c r="AA4" s="112">
        <f>SUM(B4:Z4)</f>
        <v>-1560.5000000000002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159.24</v>
      </c>
      <c r="C7" s="118">
        <v>159.24</v>
      </c>
      <c r="D7" s="118">
        <v>172.05</v>
      </c>
      <c r="E7" s="118">
        <v>205.81</v>
      </c>
      <c r="F7" s="118">
        <v>205.9</v>
      </c>
      <c r="G7" s="118">
        <v>222.11</v>
      </c>
      <c r="H7" s="118">
        <v>214.86</v>
      </c>
      <c r="I7" s="118">
        <v>209.08</v>
      </c>
      <c r="J7" s="118">
        <v>225.26</v>
      </c>
      <c r="K7" s="118">
        <v>255.34</v>
      </c>
      <c r="L7" s="118">
        <v>266.69</v>
      </c>
      <c r="M7" s="118">
        <v>254</v>
      </c>
      <c r="N7" s="118">
        <v>254.93</v>
      </c>
      <c r="O7" s="118">
        <v>250.85</v>
      </c>
      <c r="P7" s="118">
        <v>218</v>
      </c>
      <c r="Q7" s="118">
        <v>235.09</v>
      </c>
      <c r="R7" s="118">
        <v>296.08</v>
      </c>
      <c r="S7" s="118">
        <v>314.16000000000003</v>
      </c>
      <c r="T7" s="118">
        <v>311.73</v>
      </c>
      <c r="U7" s="118">
        <v>304.04000000000002</v>
      </c>
      <c r="V7" s="118">
        <v>269.60000000000002</v>
      </c>
      <c r="W7" s="118">
        <v>240.94</v>
      </c>
      <c r="X7" s="118">
        <v>222</v>
      </c>
      <c r="Y7" s="118">
        <v>205.9</v>
      </c>
      <c r="Z7" s="119"/>
      <c r="AA7" s="120">
        <f>IF(SUM(B7:Z7)&lt;&gt;0,AVERAGEIF(B7:Z7,"&lt;&gt;"""),"")</f>
        <v>236.37083333333331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117.1</v>
      </c>
      <c r="F15" s="134">
        <v>121.9</v>
      </c>
      <c r="G15" s="134">
        <v>21.7</v>
      </c>
      <c r="H15" s="134"/>
      <c r="I15" s="134"/>
      <c r="J15" s="134">
        <v>45.1</v>
      </c>
      <c r="K15" s="134">
        <v>83.7</v>
      </c>
      <c r="L15" s="134"/>
      <c r="M15" s="134">
        <v>80.2</v>
      </c>
      <c r="N15" s="134">
        <v>55.8</v>
      </c>
      <c r="O15" s="134">
        <v>129.80000000000001</v>
      </c>
      <c r="P15" s="134">
        <v>198.6</v>
      </c>
      <c r="Q15" s="134">
        <v>64.2</v>
      </c>
      <c r="R15" s="134"/>
      <c r="S15" s="134"/>
      <c r="T15" s="134"/>
      <c r="U15" s="134"/>
      <c r="V15" s="134">
        <v>185.4</v>
      </c>
      <c r="W15" s="134">
        <v>177.2</v>
      </c>
      <c r="X15" s="134">
        <v>199</v>
      </c>
      <c r="Y15" s="134">
        <v>203.4</v>
      </c>
      <c r="Z15" s="132"/>
      <c r="AA15" s="133">
        <f t="shared" si="0"/>
        <v>1683.1000000000001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117.1</v>
      </c>
      <c r="F16" s="136">
        <f t="shared" si="1"/>
        <v>121.9</v>
      </c>
      <c r="G16" s="136">
        <f t="shared" si="1"/>
        <v>21.7</v>
      </c>
      <c r="H16" s="136">
        <f t="shared" si="1"/>
        <v>0</v>
      </c>
      <c r="I16" s="136">
        <f t="shared" si="1"/>
        <v>0</v>
      </c>
      <c r="J16" s="136">
        <f t="shared" si="1"/>
        <v>45.1</v>
      </c>
      <c r="K16" s="136">
        <f t="shared" si="1"/>
        <v>83.7</v>
      </c>
      <c r="L16" s="136">
        <f t="shared" si="1"/>
        <v>0</v>
      </c>
      <c r="M16" s="136">
        <f t="shared" si="1"/>
        <v>80.2</v>
      </c>
      <c r="N16" s="136">
        <f t="shared" si="1"/>
        <v>55.8</v>
      </c>
      <c r="O16" s="136">
        <f t="shared" si="1"/>
        <v>129.80000000000001</v>
      </c>
      <c r="P16" s="136">
        <f t="shared" si="1"/>
        <v>198.6</v>
      </c>
      <c r="Q16" s="136">
        <f t="shared" si="1"/>
        <v>64.2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185.4</v>
      </c>
      <c r="W16" s="136">
        <f t="shared" si="1"/>
        <v>177.2</v>
      </c>
      <c r="X16" s="136">
        <f t="shared" si="1"/>
        <v>199</v>
      </c>
      <c r="Y16" s="136">
        <f t="shared" si="1"/>
        <v>203.4</v>
      </c>
      <c r="Z16" s="137" t="str">
        <f t="shared" si="1"/>
        <v/>
      </c>
      <c r="AA16" s="90">
        <f t="shared" si="0"/>
        <v>1683.1000000000001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122.6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122.6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122.6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122.6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2021-12-03T21:17:24Z</dcterms:created>
  <dcterms:modified xsi:type="dcterms:W3CDTF">2021-12-03T21:17:25Z</dcterms:modified>
</cp:coreProperties>
</file>