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<sst xmlns="http://schemas.openxmlformats.org/spreadsheetml/2006/main" count="117" uniqueCount="53">
  <si>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02/12/2021 23:25:10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</si>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</sst>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30.03</c:v>
                </c:pt>
                <c:pt idx="20">
                  <c:v>27.483000000000001</c:v>
                </c:pt>
                <c:pt idx="21">
                  <c:v>16.989999999999998</c:v>
                </c:pt>
                <c:pt idx="22">
                  <c:v>22.841000000000001</c:v>
                </c:pt>
                <c:pt idx="23">
                  <c:v>30.306000000000001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2.78</c:v>
                </c:pt>
                <c:pt idx="3">
                  <c:v>9.76</c:v>
                </c:pt>
                <c:pt idx="4">
                  <c:v>11.67</c:v>
                </c:pt>
                <c:pt idx="5">
                  <c:v>10.31</c:v>
                </c:pt>
                <c:pt idx="6">
                  <c:v>8.2200000000000006</c:v>
                </c:pt>
                <c:pt idx="7">
                  <c:v>8.9600000000000009</c:v>
                </c:pt>
                <c:pt idx="8">
                  <c:v>7.23</c:v>
                </c:pt>
                <c:pt idx="9">
                  <c:v>6.19</c:v>
                </c:pt>
                <c:pt idx="10">
                  <c:v>4.96</c:v>
                </c:pt>
                <c:pt idx="11">
                  <c:v>4.38</c:v>
                </c:pt>
                <c:pt idx="14">
                  <c:v>29.064</c:v>
                </c:pt>
                <c:pt idx="15">
                  <c:v>38.992000000000004</c:v>
                </c:pt>
                <c:pt idx="16">
                  <c:v>1.921</c:v>
                </c:pt>
                <c:pt idx="17">
                  <c:v>5.069</c:v>
                </c:pt>
                <c:pt idx="18">
                  <c:v>7.4380000000000006</c:v>
                </c:pt>
                <c:pt idx="19">
                  <c:v>0.82200000000000006</c:v>
                </c:pt>
                <c:pt idx="21">
                  <c:v>1.6909999999999998</c:v>
                </c:pt>
                <c:pt idx="22">
                  <c:v>7.8230000000000004</c:v>
                </c:pt>
                <c:pt idx="23">
                  <c:v>3.45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825992"/>
        <c:axId val="406826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11.516</c:v>
                </c:pt>
                <c:pt idx="1">
                  <c:v>11.055</c:v>
                </c:pt>
                <c:pt idx="2">
                  <c:v>13.34</c:v>
                </c:pt>
                <c:pt idx="3">
                  <c:v>20.417999999999999</c:v>
                </c:pt>
                <c:pt idx="4">
                  <c:v>22.905999999999999</c:v>
                </c:pt>
                <c:pt idx="5">
                  <c:v>21.703999999999997</c:v>
                </c:pt>
                <c:pt idx="6">
                  <c:v>22.488</c:v>
                </c:pt>
                <c:pt idx="7">
                  <c:v>25.795999999999999</c:v>
                </c:pt>
                <c:pt idx="8">
                  <c:v>51.529000000000003</c:v>
                </c:pt>
                <c:pt idx="9">
                  <c:v>50.451000000000001</c:v>
                </c:pt>
                <c:pt idx="10">
                  <c:v>54.944000000000003</c:v>
                </c:pt>
                <c:pt idx="11">
                  <c:v>49.929000000000002</c:v>
                </c:pt>
                <c:pt idx="12">
                  <c:v>6.6710000000000003</c:v>
                </c:pt>
                <c:pt idx="13">
                  <c:v>4.5680000000000005</c:v>
                </c:pt>
                <c:pt idx="14">
                  <c:v>34.549000000000007</c:v>
                </c:pt>
                <c:pt idx="15">
                  <c:v>42.4</c:v>
                </c:pt>
                <c:pt idx="16">
                  <c:v>5.1150000000000002</c:v>
                </c:pt>
                <c:pt idx="17">
                  <c:v>7.6030000000000006</c:v>
                </c:pt>
                <c:pt idx="18">
                  <c:v>7.8599999999999994</c:v>
                </c:pt>
                <c:pt idx="19">
                  <c:v>30.852</c:v>
                </c:pt>
                <c:pt idx="20">
                  <c:v>28.113999999999997</c:v>
                </c:pt>
                <c:pt idx="21">
                  <c:v>19.513000000000002</c:v>
                </c:pt>
                <c:pt idx="22">
                  <c:v>31.456</c:v>
                </c:pt>
                <c:pt idx="23">
                  <c:v>34.504000000000005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825992"/>
        <c:axId val="406826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147.46</c:v>
                </c:pt>
                <c:pt idx="1">
                  <c:v>180.02</c:v>
                </c:pt>
                <c:pt idx="2">
                  <c:v>113.1</c:v>
                </c:pt>
                <c:pt idx="3">
                  <c:v>107.53</c:v>
                </c:pt>
                <c:pt idx="4">
                  <c:v>113.61</c:v>
                </c:pt>
                <c:pt idx="5">
                  <c:v>162.93</c:v>
                </c:pt>
                <c:pt idx="6">
                  <c:v>250.44</c:v>
                </c:pt>
                <c:pt idx="7">
                  <c:v>284.26</c:v>
                </c:pt>
                <c:pt idx="8">
                  <c:v>282</c:v>
                </c:pt>
                <c:pt idx="9">
                  <c:v>254.31</c:v>
                </c:pt>
                <c:pt idx="10">
                  <c:v>237</c:v>
                </c:pt>
                <c:pt idx="11">
                  <c:v>235</c:v>
                </c:pt>
                <c:pt idx="12">
                  <c:v>239.98</c:v>
                </c:pt>
                <c:pt idx="13">
                  <c:v>252.2</c:v>
                </c:pt>
                <c:pt idx="14">
                  <c:v>272.95999999999998</c:v>
                </c:pt>
                <c:pt idx="15">
                  <c:v>303.24</c:v>
                </c:pt>
                <c:pt idx="16">
                  <c:v>295.89</c:v>
                </c:pt>
                <c:pt idx="17">
                  <c:v>296.49</c:v>
                </c:pt>
                <c:pt idx="18">
                  <c:v>293.04000000000002</c:v>
                </c:pt>
                <c:pt idx="19">
                  <c:v>255.02</c:v>
                </c:pt>
                <c:pt idx="20">
                  <c:v>209</c:v>
                </c:pt>
                <c:pt idx="21">
                  <c:v>197</c:v>
                </c:pt>
                <c:pt idx="22">
                  <c:v>197</c:v>
                </c:pt>
                <c:pt idx="23">
                  <c:v>195.34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827168"/>
        <c:axId val="406826776"/>
      </c:lineChart>
      <c:catAx>
        <c:axId val="406825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826384"/>
        <c:crosses val="autoZero"/>
        <c:auto val="1"/>
        <c:lblAlgn val="ctr"/>
        <c:lblOffset val="100"/>
        <c:noMultiLvlLbl val="0"/>
      </c:catAx>
      <c:valAx>
        <c:axId val="40682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825992"/>
        <c:crosses val="autoZero"/>
        <c:crossBetween val="between"/>
      </c:valAx>
      <c:valAx>
        <c:axId val="406826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827168"/>
        <c:crosses val="max"/>
        <c:crossBetween val="between"/>
      </c:valAx>
      <c:catAx>
        <c:axId val="406827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826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11.516</v>
      </c>
      <c r="C4" s="18">
        <v>11.055000000000001</v>
      </c>
      <c r="D4" s="18">
        <v>13.34</v>
      </c>
      <c r="E4" s="18">
        <v>20.417999999999999</v>
      </c>
      <c r="F4" s="18">
        <v>22.906000000000002</v>
      </c>
      <c r="G4" s="18">
        <v>21.704000000000001</v>
      </c>
      <c r="H4" s="18">
        <v>22.488000000000003</v>
      </c>
      <c r="I4" s="18">
        <v>25.795999999999999</v>
      </c>
      <c r="J4" s="18">
        <v>51.528999999999996</v>
      </c>
      <c r="K4" s="18">
        <v>50.451000000000001</v>
      </c>
      <c r="L4" s="18">
        <v>54.943999999999996</v>
      </c>
      <c r="M4" s="18">
        <v>49.929000000000002</v>
      </c>
      <c r="N4" s="18">
        <v>6.6709999999999994</v>
      </c>
      <c r="O4" s="18">
        <v>4.5679999999999996</v>
      </c>
      <c r="P4" s="18">
        <v>34.548999999999999</v>
      </c>
      <c r="Q4" s="18">
        <v>42.403000000000006</v>
      </c>
      <c r="R4" s="18">
        <v>5.1150000000000002</v>
      </c>
      <c r="S4" s="18">
        <v>7.6029999999999998</v>
      </c>
      <c r="T4" s="18">
        <v>7.86</v>
      </c>
      <c r="U4" s="18">
        <v>30.852</v>
      </c>
      <c r="V4" s="18">
        <v>28.114000000000001</v>
      </c>
      <c r="W4" s="18">
        <v>19.512999999999998</v>
      </c>
      <c r="X4" s="18">
        <v>31.456</v>
      </c>
      <c r="Y4" s="18">
        <v>34.504000000000005</v>
      </c>
      <c r="Z4" s="19"/>
      <c r="AA4" s="20">
        <f>SUM(B4:Z4)</f>
        <v>609.28400000000011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147.46</v>
      </c>
      <c r="C7" s="28">
        <v>180.02</v>
      </c>
      <c r="D7" s="28">
        <v>113.1</v>
      </c>
      <c r="E7" s="28">
        <v>107.53</v>
      </c>
      <c r="F7" s="28">
        <v>113.61</v>
      </c>
      <c r="G7" s="28">
        <v>162.93</v>
      </c>
      <c r="H7" s="28">
        <v>250.44</v>
      </c>
      <c r="I7" s="28">
        <v>284.26</v>
      </c>
      <c r="J7" s="28">
        <v>282</v>
      </c>
      <c r="K7" s="28">
        <v>254.31</v>
      </c>
      <c r="L7" s="28">
        <v>237</v>
      </c>
      <c r="M7" s="28">
        <v>235</v>
      </c>
      <c r="N7" s="28">
        <v>239.98</v>
      </c>
      <c r="O7" s="28">
        <v>252.2</v>
      </c>
      <c r="P7" s="28">
        <v>272.95999999999998</v>
      </c>
      <c r="Q7" s="28">
        <v>303.24</v>
      </c>
      <c r="R7" s="28">
        <v>295.89</v>
      </c>
      <c r="S7" s="28">
        <v>296.49</v>
      </c>
      <c r="T7" s="28">
        <v>293.04000000000002</v>
      </c>
      <c r="U7" s="28">
        <v>255.02</v>
      </c>
      <c r="V7" s="28">
        <v>209</v>
      </c>
      <c r="W7" s="28">
        <v>197</v>
      </c>
      <c r="X7" s="28">
        <v>197</v>
      </c>
      <c r="Y7" s="28">
        <v>195.34</v>
      </c>
      <c r="Z7" s="29"/>
      <c r="AA7" s="30">
        <f>IF(SUM(B7:Z7)&lt;&gt;0,AVERAGEIF(B7:Z7,"&lt;&gt;"""),"")</f>
        <v>223.95083333333335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30.03</v>
      </c>
      <c r="V12" s="52">
        <v>27.483000000000001</v>
      </c>
      <c r="W12" s="52">
        <v>16.989999999999998</v>
      </c>
      <c r="X12" s="52">
        <v>22.841000000000001</v>
      </c>
      <c r="Y12" s="52">
        <v>30.306000000000001</v>
      </c>
      <c r="Z12" s="53"/>
      <c r="AA12" s="54">
        <f t="shared" si="0"/>
        <v>127.64999999999999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2.78</v>
      </c>
      <c r="E14" s="57">
        <v>9.76</v>
      </c>
      <c r="F14" s="57">
        <v>11.67</v>
      </c>
      <c r="G14" s="57">
        <v>10.31</v>
      </c>
      <c r="H14" s="57">
        <v>8.2200000000000006</v>
      </c>
      <c r="I14" s="57">
        <v>8.9600000000000009</v>
      </c>
      <c r="J14" s="57">
        <v>7.23</v>
      </c>
      <c r="K14" s="57">
        <v>6.19</v>
      </c>
      <c r="L14" s="57">
        <v>4.96</v>
      </c>
      <c r="M14" s="57">
        <v>4.38</v>
      </c>
      <c r="N14" s="57"/>
      <c r="O14" s="57"/>
      <c r="P14" s="57">
        <v>29.064</v>
      </c>
      <c r="Q14" s="57">
        <v>38.992000000000004</v>
      </c>
      <c r="R14" s="57">
        <v>1.921</v>
      </c>
      <c r="S14" s="57">
        <v>5.069</v>
      </c>
      <c r="T14" s="57">
        <v>7.4380000000000006</v>
      </c>
      <c r="U14" s="57">
        <v>0.82200000000000006</v>
      </c>
      <c r="V14" s="57"/>
      <c r="W14" s="57">
        <v>1.6909999999999998</v>
      </c>
      <c r="X14" s="57">
        <v>7.8230000000000004</v>
      </c>
      <c r="Y14" s="57">
        <v>3.45</v>
      </c>
      <c r="Z14" s="58"/>
      <c r="AA14" s="59">
        <f t="shared" si="0"/>
        <v>170.73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2.78</v>
      </c>
      <c r="E16" s="62">
        <f t="shared" si="1"/>
        <v>9.76</v>
      </c>
      <c r="F16" s="62">
        <f t="shared" si="1"/>
        <v>11.67</v>
      </c>
      <c r="G16" s="62">
        <f t="shared" si="1"/>
        <v>10.31</v>
      </c>
      <c r="H16" s="62">
        <f t="shared" si="1"/>
        <v>8.2200000000000006</v>
      </c>
      <c r="I16" s="62">
        <f t="shared" si="1"/>
        <v>8.9600000000000009</v>
      </c>
      <c r="J16" s="62">
        <f t="shared" si="1"/>
        <v>7.23</v>
      </c>
      <c r="K16" s="62">
        <f t="shared" si="1"/>
        <v>6.19</v>
      </c>
      <c r="L16" s="62">
        <f t="shared" si="1"/>
        <v>4.96</v>
      </c>
      <c r="M16" s="62">
        <f t="shared" si="1"/>
        <v>4.38</v>
      </c>
      <c r="N16" s="62">
        <f t="shared" si="1"/>
        <v>0</v>
      </c>
      <c r="O16" s="62">
        <f t="shared" si="1"/>
        <v>0</v>
      </c>
      <c r="P16" s="62">
        <f t="shared" si="1"/>
        <v>29.064</v>
      </c>
      <c r="Q16" s="62">
        <f t="shared" si="1"/>
        <v>38.992000000000004</v>
      </c>
      <c r="R16" s="62">
        <f t="shared" si="1"/>
        <v>1.921</v>
      </c>
      <c r="S16" s="62">
        <f t="shared" si="1"/>
        <v>5.069</v>
      </c>
      <c r="T16" s="62">
        <f t="shared" si="1"/>
        <v>7.4380000000000006</v>
      </c>
      <c r="U16" s="62">
        <f t="shared" si="1"/>
        <v>30.852</v>
      </c>
      <c r="V16" s="62">
        <f t="shared" si="1"/>
        <v>27.483000000000001</v>
      </c>
      <c r="W16" s="62">
        <f t="shared" si="1"/>
        <v>18.680999999999997</v>
      </c>
      <c r="X16" s="62">
        <f t="shared" si="1"/>
        <v>30.664000000000001</v>
      </c>
      <c r="Y16" s="62">
        <f t="shared" si="1"/>
        <v>33.756</v>
      </c>
      <c r="Z16" s="63" t="str">
        <f t="shared" si="1"/>
        <v/>
      </c>
      <c r="AA16" s="64">
        <f>SUM(AA10:AA15)</f>
        <v>298.38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3.911</v>
      </c>
      <c r="C20" s="77">
        <v>3.8959999999999999</v>
      </c>
      <c r="D20" s="77">
        <v>3.9180000000000001</v>
      </c>
      <c r="E20" s="77">
        <v>3.9830000000000001</v>
      </c>
      <c r="F20" s="77">
        <v>4.1319999999999997</v>
      </c>
      <c r="G20" s="77">
        <v>4.8470000000000004</v>
      </c>
      <c r="H20" s="77">
        <v>5.9189999999999996</v>
      </c>
      <c r="I20" s="77">
        <v>6.8449999999999998</v>
      </c>
      <c r="J20" s="77">
        <v>7.1550000000000002</v>
      </c>
      <c r="K20" s="77">
        <v>7.2759999999999998</v>
      </c>
      <c r="L20" s="77">
        <v>7.3179999999999996</v>
      </c>
      <c r="M20" s="77">
        <v>7.194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66.394000000000005</v>
      </c>
    </row>
    <row r="21" spans="1:27" ht="24.95" customHeight="1" x14ac:dyDescent="0.2">
      <c r="A21" s="75" t="s">
        <v>16</v>
      </c>
      <c r="B21" s="80">
        <v>7.6049999999999995</v>
      </c>
      <c r="C21" s="81">
        <v>7.1589999999999998</v>
      </c>
      <c r="D21" s="81">
        <v>6.6419999999999995</v>
      </c>
      <c r="E21" s="81">
        <v>6.6749999999999998</v>
      </c>
      <c r="F21" s="81">
        <v>7.1040000000000001</v>
      </c>
      <c r="G21" s="81">
        <v>6.5469999999999997</v>
      </c>
      <c r="H21" s="81">
        <v>8.3490000000000002</v>
      </c>
      <c r="I21" s="81">
        <v>9.9909999999999997</v>
      </c>
      <c r="J21" s="81">
        <v>37.144000000000005</v>
      </c>
      <c r="K21" s="81">
        <v>36.984999999999999</v>
      </c>
      <c r="L21" s="81">
        <v>42.665999999999997</v>
      </c>
      <c r="M21" s="81">
        <v>38.355000000000004</v>
      </c>
      <c r="N21" s="81">
        <v>6.6709999999999994</v>
      </c>
      <c r="O21" s="81">
        <v>4.5679999999999996</v>
      </c>
      <c r="P21" s="81">
        <v>5.4849999999999994</v>
      </c>
      <c r="Q21" s="81">
        <v>3.4109999999999996</v>
      </c>
      <c r="R21" s="81">
        <v>3.194</v>
      </c>
      <c r="S21" s="81">
        <v>2.5339999999999998</v>
      </c>
      <c r="T21" s="81">
        <v>0.42199999999999999</v>
      </c>
      <c r="U21" s="81"/>
      <c r="V21" s="81">
        <v>0.63100000000000001</v>
      </c>
      <c r="W21" s="81">
        <v>0.83199999999999996</v>
      </c>
      <c r="X21" s="81">
        <v>0.79200000000000004</v>
      </c>
      <c r="Y21" s="81">
        <v>0.748</v>
      </c>
      <c r="Z21" s="78"/>
      <c r="AA21" s="79">
        <f t="shared" si="2"/>
        <v>244.51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11.516</v>
      </c>
      <c r="C25" s="88">
        <f t="shared" ref="C25:Z25" si="3">IF(LEN(C$2)&gt;0,SUM(C19:C24),"")</f>
        <v>11.055</v>
      </c>
      <c r="D25" s="88">
        <f t="shared" si="3"/>
        <v>10.559999999999999</v>
      </c>
      <c r="E25" s="88">
        <f t="shared" si="3"/>
        <v>10.657999999999999</v>
      </c>
      <c r="F25" s="88">
        <f t="shared" si="3"/>
        <v>11.236000000000001</v>
      </c>
      <c r="G25" s="88">
        <f t="shared" si="3"/>
        <v>11.394</v>
      </c>
      <c r="H25" s="88">
        <f t="shared" si="3"/>
        <v>14.268000000000001</v>
      </c>
      <c r="I25" s="88">
        <f t="shared" si="3"/>
        <v>16.835999999999999</v>
      </c>
      <c r="J25" s="88">
        <f t="shared" si="3"/>
        <v>44.299000000000007</v>
      </c>
      <c r="K25" s="88">
        <f t="shared" si="3"/>
        <v>44.260999999999996</v>
      </c>
      <c r="L25" s="88">
        <f t="shared" si="3"/>
        <v>49.983999999999995</v>
      </c>
      <c r="M25" s="88">
        <f t="shared" si="3"/>
        <v>45.549000000000007</v>
      </c>
      <c r="N25" s="88">
        <f t="shared" si="3"/>
        <v>6.6709999999999994</v>
      </c>
      <c r="O25" s="88">
        <f t="shared" si="3"/>
        <v>4.5679999999999996</v>
      </c>
      <c r="P25" s="88">
        <f t="shared" si="3"/>
        <v>5.4849999999999994</v>
      </c>
      <c r="Q25" s="88">
        <f t="shared" si="3"/>
        <v>3.4109999999999996</v>
      </c>
      <c r="R25" s="88">
        <f t="shared" si="3"/>
        <v>3.194</v>
      </c>
      <c r="S25" s="88">
        <f t="shared" si="3"/>
        <v>2.5339999999999998</v>
      </c>
      <c r="T25" s="88">
        <f t="shared" si="3"/>
        <v>0.42199999999999999</v>
      </c>
      <c r="U25" s="88">
        <f t="shared" si="3"/>
        <v>0</v>
      </c>
      <c r="V25" s="88">
        <f t="shared" si="3"/>
        <v>0.63100000000000001</v>
      </c>
      <c r="W25" s="88">
        <f t="shared" si="3"/>
        <v>0.83199999999999996</v>
      </c>
      <c r="X25" s="88">
        <f t="shared" si="3"/>
        <v>0.79200000000000004</v>
      </c>
      <c r="Y25" s="88">
        <f t="shared" si="3"/>
        <v>0.748</v>
      </c>
      <c r="Z25" s="89" t="str">
        <f t="shared" si="3"/>
        <v/>
      </c>
      <c r="AA25" s="90">
        <f>SUM(AA19:AA24)</f>
        <v>310.904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11.516</v>
      </c>
      <c r="C29" s="77">
        <v>11.055</v>
      </c>
      <c r="D29" s="77">
        <v>13.34</v>
      </c>
      <c r="E29" s="77">
        <v>20.417999999999999</v>
      </c>
      <c r="F29" s="77">
        <v>22.905999999999999</v>
      </c>
      <c r="G29" s="77">
        <v>21.704000000000001</v>
      </c>
      <c r="H29" s="77">
        <v>22.488</v>
      </c>
      <c r="I29" s="77">
        <v>25.795999999999999</v>
      </c>
      <c r="J29" s="77">
        <v>51.529000000000003</v>
      </c>
      <c r="K29" s="77">
        <v>50.451000000000001</v>
      </c>
      <c r="L29" s="77">
        <v>54.944000000000003</v>
      </c>
      <c r="M29" s="77">
        <v>49.929000000000002</v>
      </c>
      <c r="N29" s="77">
        <v>6.6710000000000003</v>
      </c>
      <c r="O29" s="77">
        <v>4.5679999999999996</v>
      </c>
      <c r="P29" s="77">
        <v>34.548999999999999</v>
      </c>
      <c r="Q29" s="77">
        <v>42.402999999999999</v>
      </c>
      <c r="R29" s="77">
        <v>5.1150000000000002</v>
      </c>
      <c r="S29" s="77">
        <v>7.6029999999999998</v>
      </c>
      <c r="T29" s="77">
        <v>7.86</v>
      </c>
      <c r="U29" s="77">
        <v>30.852</v>
      </c>
      <c r="V29" s="77">
        <v>28.114000000000001</v>
      </c>
      <c r="W29" s="77">
        <v>19.513000000000002</v>
      </c>
      <c r="X29" s="77">
        <v>31.456</v>
      </c>
      <c r="Y29" s="77">
        <v>34.503999999999998</v>
      </c>
      <c r="Z29" s="78"/>
      <c r="AA29" s="79">
        <f>SUM(B29:Z29)</f>
        <v>609.28400000000011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11.516</v>
      </c>
      <c r="C31" s="62">
        <f t="shared" ref="C31:Z31" si="4">IF(LEN(C$2)&gt;0,SUM(C28:C30),"")</f>
        <v>11.055</v>
      </c>
      <c r="D31" s="62">
        <f t="shared" si="4"/>
        <v>13.34</v>
      </c>
      <c r="E31" s="62">
        <f t="shared" si="4"/>
        <v>20.417999999999999</v>
      </c>
      <c r="F31" s="62">
        <f t="shared" si="4"/>
        <v>22.905999999999999</v>
      </c>
      <c r="G31" s="62">
        <f t="shared" si="4"/>
        <v>21.704000000000001</v>
      </c>
      <c r="H31" s="62">
        <f t="shared" si="4"/>
        <v>22.488</v>
      </c>
      <c r="I31" s="62">
        <f t="shared" si="4"/>
        <v>25.795999999999999</v>
      </c>
      <c r="J31" s="62">
        <f t="shared" si="4"/>
        <v>51.529000000000003</v>
      </c>
      <c r="K31" s="62">
        <f t="shared" si="4"/>
        <v>50.451000000000001</v>
      </c>
      <c r="L31" s="62">
        <f t="shared" si="4"/>
        <v>54.944000000000003</v>
      </c>
      <c r="M31" s="62">
        <f t="shared" si="4"/>
        <v>49.929000000000002</v>
      </c>
      <c r="N31" s="62">
        <f t="shared" si="4"/>
        <v>6.6710000000000003</v>
      </c>
      <c r="O31" s="62">
        <f t="shared" si="4"/>
        <v>4.5679999999999996</v>
      </c>
      <c r="P31" s="62">
        <f t="shared" si="4"/>
        <v>34.548999999999999</v>
      </c>
      <c r="Q31" s="62">
        <f t="shared" si="4"/>
        <v>42.402999999999999</v>
      </c>
      <c r="R31" s="62">
        <f t="shared" si="4"/>
        <v>5.1150000000000002</v>
      </c>
      <c r="S31" s="62">
        <f t="shared" si="4"/>
        <v>7.6029999999999998</v>
      </c>
      <c r="T31" s="62">
        <f t="shared" si="4"/>
        <v>7.86</v>
      </c>
      <c r="U31" s="62">
        <f t="shared" si="4"/>
        <v>30.852</v>
      </c>
      <c r="V31" s="62">
        <f t="shared" si="4"/>
        <v>28.114000000000001</v>
      </c>
      <c r="W31" s="62">
        <f t="shared" si="4"/>
        <v>19.513000000000002</v>
      </c>
      <c r="X31" s="62">
        <f t="shared" si="4"/>
        <v>31.456</v>
      </c>
      <c r="Y31" s="62">
        <f t="shared" si="4"/>
        <v>34.503999999999998</v>
      </c>
      <c r="Z31" s="63" t="str">
        <f t="shared" si="4"/>
        <v/>
      </c>
      <c r="AA31" s="64">
        <f>SUM(AA28:AA30)</f>
        <v>609.28400000000011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11.516</v>
      </c>
      <c r="C51" s="88">
        <f t="shared" si="10"/>
        <v>11.055</v>
      </c>
      <c r="D51" s="88">
        <f t="shared" si="10"/>
        <v>13.339999999999998</v>
      </c>
      <c r="E51" s="88">
        <f t="shared" si="10"/>
        <v>20.417999999999999</v>
      </c>
      <c r="F51" s="88">
        <f t="shared" si="10"/>
        <v>22.905999999999999</v>
      </c>
      <c r="G51" s="88">
        <f t="shared" si="10"/>
        <v>21.704000000000001</v>
      </c>
      <c r="H51" s="88">
        <f t="shared" si="10"/>
        <v>22.488</v>
      </c>
      <c r="I51" s="88">
        <f t="shared" si="10"/>
        <v>25.795999999999999</v>
      </c>
      <c r="J51" s="88">
        <f t="shared" si="10"/>
        <v>51.529000000000011</v>
      </c>
      <c r="K51" s="88">
        <f t="shared" si="10"/>
        <v>50.450999999999993</v>
      </c>
      <c r="L51" s="88">
        <f t="shared" si="10"/>
        <v>54.943999999999996</v>
      </c>
      <c r="M51" s="88">
        <f t="shared" si="10"/>
        <v>49.929000000000009</v>
      </c>
      <c r="N51" s="88">
        <f t="shared" si="10"/>
        <v>6.6709999999999994</v>
      </c>
      <c r="O51" s="88">
        <f t="shared" si="10"/>
        <v>4.5679999999999996</v>
      </c>
      <c r="P51" s="88">
        <f t="shared" si="10"/>
        <v>34.548999999999999</v>
      </c>
      <c r="Q51" s="88">
        <f t="shared" si="10"/>
        <v>42.403000000000006</v>
      </c>
      <c r="R51" s="88">
        <f t="shared" si="10"/>
        <v>5.1150000000000002</v>
      </c>
      <c r="S51" s="88">
        <f t="shared" si="10"/>
        <v>7.6029999999999998</v>
      </c>
      <c r="T51" s="88">
        <f t="shared" si="10"/>
        <v>7.86</v>
      </c>
      <c r="U51" s="88">
        <f t="shared" si="10"/>
        <v>30.852</v>
      </c>
      <c r="V51" s="88">
        <f t="shared" si="10"/>
        <v>28.114000000000001</v>
      </c>
      <c r="W51" s="88">
        <f t="shared" si="10"/>
        <v>19.512999999999998</v>
      </c>
      <c r="X51" s="88">
        <f t="shared" si="10"/>
        <v>31.456000000000003</v>
      </c>
      <c r="Y51" s="88">
        <f t="shared" si="10"/>
        <v>34.503999999999998</v>
      </c>
      <c r="Z51" s="89" t="str">
        <f t="shared" si="10"/>
        <v/>
      </c>
      <c r="AA51" s="105">
        <f>SUM(B51:Z51)</f>
        <v>609.28400000000011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11.516</v>
      </c>
      <c r="C4" s="18">
        <v>11.055</v>
      </c>
      <c r="D4" s="18">
        <v>13.34</v>
      </c>
      <c r="E4" s="18">
        <v>20.417999999999999</v>
      </c>
      <c r="F4" s="18">
        <v>22.905999999999999</v>
      </c>
      <c r="G4" s="18">
        <v>21.703999999999997</v>
      </c>
      <c r="H4" s="18">
        <v>22.488</v>
      </c>
      <c r="I4" s="18">
        <v>25.795999999999999</v>
      </c>
      <c r="J4" s="18">
        <v>51.529000000000003</v>
      </c>
      <c r="K4" s="18">
        <v>50.451000000000001</v>
      </c>
      <c r="L4" s="18">
        <v>54.944000000000003</v>
      </c>
      <c r="M4" s="18">
        <v>49.929000000000002</v>
      </c>
      <c r="N4" s="18">
        <v>6.6710000000000003</v>
      </c>
      <c r="O4" s="18">
        <v>4.5680000000000005</v>
      </c>
      <c r="P4" s="18">
        <v>34.549000000000007</v>
      </c>
      <c r="Q4" s="18">
        <v>42.4</v>
      </c>
      <c r="R4" s="18">
        <v>5.1150000000000002</v>
      </c>
      <c r="S4" s="18">
        <v>7.6030000000000006</v>
      </c>
      <c r="T4" s="18">
        <v>7.8599999999999994</v>
      </c>
      <c r="U4" s="18">
        <v>30.852</v>
      </c>
      <c r="V4" s="18">
        <v>28.113999999999997</v>
      </c>
      <c r="W4" s="18">
        <v>19.513000000000002</v>
      </c>
      <c r="X4" s="18">
        <v>31.456</v>
      </c>
      <c r="Y4" s="18">
        <v>34.504000000000005</v>
      </c>
      <c r="Z4" s="19"/>
      <c r="AA4" s="20">
        <f>SUM(B4:Z4)</f>
        <v>609.28100000000006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147.46</v>
      </c>
      <c r="C7" s="28">
        <v>180.02</v>
      </c>
      <c r="D7" s="28">
        <v>113.1</v>
      </c>
      <c r="E7" s="28">
        <v>107.53</v>
      </c>
      <c r="F7" s="28">
        <v>113.61</v>
      </c>
      <c r="G7" s="28">
        <v>162.93</v>
      </c>
      <c r="H7" s="28">
        <v>250.44</v>
      </c>
      <c r="I7" s="28">
        <v>284.26</v>
      </c>
      <c r="J7" s="28">
        <v>282</v>
      </c>
      <c r="K7" s="28">
        <v>254.31</v>
      </c>
      <c r="L7" s="28">
        <v>237</v>
      </c>
      <c r="M7" s="28">
        <v>235</v>
      </c>
      <c r="N7" s="28">
        <v>239.98</v>
      </c>
      <c r="O7" s="28">
        <v>252.2</v>
      </c>
      <c r="P7" s="28">
        <v>272.95999999999998</v>
      </c>
      <c r="Q7" s="28">
        <v>303.24</v>
      </c>
      <c r="R7" s="28">
        <v>295.89</v>
      </c>
      <c r="S7" s="28">
        <v>296.49</v>
      </c>
      <c r="T7" s="28">
        <v>293.04000000000002</v>
      </c>
      <c r="U7" s="28">
        <v>255.02</v>
      </c>
      <c r="V7" s="28">
        <v>209</v>
      </c>
      <c r="W7" s="28">
        <v>197</v>
      </c>
      <c r="X7" s="28">
        <v>197</v>
      </c>
      <c r="Y7" s="28">
        <v>195.34</v>
      </c>
      <c r="Z7" s="29"/>
      <c r="AA7" s="30">
        <f>IF(SUM(B7:Z7)&lt;&gt;0,AVERAGEIF(B7:Z7,"&lt;&gt;"""),"")</f>
        <v>223.95083333333335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16.748000000000001</v>
      </c>
      <c r="K12" s="52">
        <v>22.384</v>
      </c>
      <c r="L12" s="52">
        <v>27.58</v>
      </c>
      <c r="M12" s="52">
        <v>26.501999999999999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93.213999999999999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11.516</v>
      </c>
      <c r="C14" s="57">
        <v>8.5549999999999997</v>
      </c>
      <c r="D14" s="57">
        <v>11.44</v>
      </c>
      <c r="E14" s="57">
        <v>18.517999999999997</v>
      </c>
      <c r="F14" s="57">
        <v>15.984999999999999</v>
      </c>
      <c r="G14" s="57">
        <v>21.58</v>
      </c>
      <c r="H14" s="57">
        <v>21.492999999999999</v>
      </c>
      <c r="I14" s="57">
        <v>25.175000000000001</v>
      </c>
      <c r="J14" s="57">
        <v>34.403999999999996</v>
      </c>
      <c r="K14" s="57">
        <v>27.94</v>
      </c>
      <c r="L14" s="57">
        <v>27.364000000000001</v>
      </c>
      <c r="M14" s="57">
        <v>23.427</v>
      </c>
      <c r="N14" s="57">
        <v>6.6710000000000003</v>
      </c>
      <c r="O14" s="57">
        <v>4.5680000000000005</v>
      </c>
      <c r="P14" s="57">
        <v>6.2489999999999997</v>
      </c>
      <c r="Q14" s="57"/>
      <c r="R14" s="57">
        <v>5.1150000000000002</v>
      </c>
      <c r="S14" s="57">
        <v>6.8000000000000007</v>
      </c>
      <c r="T14" s="57">
        <v>5.9499999999999993</v>
      </c>
      <c r="U14" s="57">
        <v>28.917999999999999</v>
      </c>
      <c r="V14" s="57">
        <v>27.214999999999996</v>
      </c>
      <c r="W14" s="57">
        <v>18.16</v>
      </c>
      <c r="X14" s="57">
        <v>31.456</v>
      </c>
      <c r="Y14" s="57">
        <v>34.112000000000002</v>
      </c>
      <c r="Z14" s="58"/>
      <c r="AA14" s="59">
        <f t="shared" si="0"/>
        <v>422.61100000000005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11.516</v>
      </c>
      <c r="C16" s="62">
        <f t="shared" ref="C16:Z16" si="1">IF(LEN(C$2)&gt;0,SUM(C10:C15),"")</f>
        <v>8.5549999999999997</v>
      </c>
      <c r="D16" s="62">
        <f t="shared" si="1"/>
        <v>11.44</v>
      </c>
      <c r="E16" s="62">
        <f t="shared" si="1"/>
        <v>18.517999999999997</v>
      </c>
      <c r="F16" s="62">
        <f t="shared" si="1"/>
        <v>15.984999999999999</v>
      </c>
      <c r="G16" s="62">
        <f t="shared" si="1"/>
        <v>21.58</v>
      </c>
      <c r="H16" s="62">
        <f t="shared" si="1"/>
        <v>21.492999999999999</v>
      </c>
      <c r="I16" s="62">
        <f t="shared" si="1"/>
        <v>25.175000000000001</v>
      </c>
      <c r="J16" s="62">
        <f t="shared" si="1"/>
        <v>51.152000000000001</v>
      </c>
      <c r="K16" s="62">
        <f t="shared" si="1"/>
        <v>50.323999999999998</v>
      </c>
      <c r="L16" s="62">
        <f t="shared" si="1"/>
        <v>54.944000000000003</v>
      </c>
      <c r="M16" s="62">
        <f t="shared" si="1"/>
        <v>49.929000000000002</v>
      </c>
      <c r="N16" s="62">
        <f t="shared" si="1"/>
        <v>6.6710000000000003</v>
      </c>
      <c r="O16" s="62">
        <f t="shared" si="1"/>
        <v>4.5680000000000005</v>
      </c>
      <c r="P16" s="62">
        <f t="shared" si="1"/>
        <v>6.2489999999999997</v>
      </c>
      <c r="Q16" s="62">
        <f t="shared" si="1"/>
        <v>0</v>
      </c>
      <c r="R16" s="62">
        <f t="shared" si="1"/>
        <v>5.1150000000000002</v>
      </c>
      <c r="S16" s="62">
        <f t="shared" si="1"/>
        <v>6.8000000000000007</v>
      </c>
      <c r="T16" s="62">
        <f t="shared" si="1"/>
        <v>5.9499999999999993</v>
      </c>
      <c r="U16" s="62">
        <f t="shared" si="1"/>
        <v>28.917999999999999</v>
      </c>
      <c r="V16" s="62">
        <f t="shared" si="1"/>
        <v>27.214999999999996</v>
      </c>
      <c r="W16" s="62">
        <f t="shared" si="1"/>
        <v>18.16</v>
      </c>
      <c r="X16" s="62">
        <f t="shared" si="1"/>
        <v>31.456</v>
      </c>
      <c r="Y16" s="62">
        <f t="shared" si="1"/>
        <v>34.112000000000002</v>
      </c>
      <c r="Z16" s="63" t="str">
        <f t="shared" si="1"/>
        <v/>
      </c>
      <c r="AA16" s="64">
        <f>SUM(AA10:AA15)</f>
        <v>515.82500000000005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2.5</v>
      </c>
      <c r="D19" s="72">
        <v>1.9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8.2000000000000011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5.0209999999999999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5.0209999999999999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0.124</v>
      </c>
      <c r="H21" s="81">
        <v>0.995</v>
      </c>
      <c r="I21" s="81">
        <v>0.621</v>
      </c>
      <c r="J21" s="81">
        <v>0.377</v>
      </c>
      <c r="K21" s="81">
        <v>0.127</v>
      </c>
      <c r="L21" s="81"/>
      <c r="M21" s="81"/>
      <c r="N21" s="81"/>
      <c r="O21" s="81"/>
      <c r="P21" s="81"/>
      <c r="Q21" s="81"/>
      <c r="R21" s="81"/>
      <c r="S21" s="81">
        <v>0.80300000000000005</v>
      </c>
      <c r="T21" s="81">
        <v>1.91</v>
      </c>
      <c r="U21" s="81">
        <v>1.9339999999999999</v>
      </c>
      <c r="V21" s="81">
        <v>0.89900000000000002</v>
      </c>
      <c r="W21" s="81">
        <v>1.353</v>
      </c>
      <c r="X21" s="81"/>
      <c r="Y21" s="81">
        <v>0.39200000000000002</v>
      </c>
      <c r="Z21" s="78"/>
      <c r="AA21" s="79">
        <f t="shared" si="2"/>
        <v>9.5350000000000001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2.5</v>
      </c>
      <c r="D25" s="88">
        <f t="shared" si="3"/>
        <v>1.9</v>
      </c>
      <c r="E25" s="88">
        <f t="shared" si="3"/>
        <v>1.9</v>
      </c>
      <c r="F25" s="88">
        <f t="shared" si="3"/>
        <v>6.9209999999999994</v>
      </c>
      <c r="G25" s="88">
        <f t="shared" si="3"/>
        <v>0.124</v>
      </c>
      <c r="H25" s="88">
        <f t="shared" si="3"/>
        <v>0.995</v>
      </c>
      <c r="I25" s="88">
        <f t="shared" si="3"/>
        <v>0.621</v>
      </c>
      <c r="J25" s="88">
        <f t="shared" si="3"/>
        <v>0.377</v>
      </c>
      <c r="K25" s="88">
        <f t="shared" si="3"/>
        <v>0.127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0.80300000000000005</v>
      </c>
      <c r="T25" s="88">
        <f t="shared" si="3"/>
        <v>1.91</v>
      </c>
      <c r="U25" s="88">
        <f t="shared" si="3"/>
        <v>1.9339999999999999</v>
      </c>
      <c r="V25" s="88">
        <f t="shared" si="3"/>
        <v>0.89900000000000002</v>
      </c>
      <c r="W25" s="88">
        <f t="shared" si="3"/>
        <v>1.353</v>
      </c>
      <c r="X25" s="88">
        <f t="shared" si="3"/>
        <v>0</v>
      </c>
      <c r="Y25" s="88">
        <f t="shared" si="3"/>
        <v>0.39200000000000002</v>
      </c>
      <c r="Z25" s="89">
        <f t="shared" si="3"/>
        <v>0</v>
      </c>
      <c r="AA25" s="90">
        <f t="shared" si="3"/>
        <v>22.756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11.516</v>
      </c>
      <c r="C29" s="77">
        <v>11.055</v>
      </c>
      <c r="D29" s="77">
        <v>13.34</v>
      </c>
      <c r="E29" s="77">
        <v>20.417999999999999</v>
      </c>
      <c r="F29" s="77">
        <v>22.905999999999999</v>
      </c>
      <c r="G29" s="77">
        <v>21.704000000000001</v>
      </c>
      <c r="H29" s="77">
        <v>22.488</v>
      </c>
      <c r="I29" s="77">
        <v>25.795999999999999</v>
      </c>
      <c r="J29" s="77">
        <v>51.529000000000003</v>
      </c>
      <c r="K29" s="77">
        <v>50.451000000000001</v>
      </c>
      <c r="L29" s="77">
        <v>54.944000000000003</v>
      </c>
      <c r="M29" s="77">
        <v>49.929000000000002</v>
      </c>
      <c r="N29" s="77">
        <v>6.6710000000000003</v>
      </c>
      <c r="O29" s="77">
        <v>4.5679999999999996</v>
      </c>
      <c r="P29" s="77">
        <v>6.2489999999999997</v>
      </c>
      <c r="Q29" s="77"/>
      <c r="R29" s="77">
        <v>5.1150000000000002</v>
      </c>
      <c r="S29" s="77">
        <v>7.6029999999999998</v>
      </c>
      <c r="T29" s="77">
        <v>7.86</v>
      </c>
      <c r="U29" s="77">
        <v>30.852</v>
      </c>
      <c r="V29" s="77">
        <v>28.114000000000001</v>
      </c>
      <c r="W29" s="77">
        <v>19.513000000000002</v>
      </c>
      <c r="X29" s="77">
        <v>31.456</v>
      </c>
      <c r="Y29" s="77">
        <v>34.503999999999998</v>
      </c>
      <c r="Z29" s="78"/>
      <c r="AA29" s="79">
        <f>SUM(B29:Z29)</f>
        <v>538.58100000000002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11.516</v>
      </c>
      <c r="C31" s="62">
        <f t="shared" si="4"/>
        <v>11.055</v>
      </c>
      <c r="D31" s="62">
        <f t="shared" si="4"/>
        <v>13.34</v>
      </c>
      <c r="E31" s="62">
        <f t="shared" si="4"/>
        <v>20.417999999999999</v>
      </c>
      <c r="F31" s="62">
        <f t="shared" si="4"/>
        <v>22.905999999999999</v>
      </c>
      <c r="G31" s="62">
        <f t="shared" si="4"/>
        <v>21.704000000000001</v>
      </c>
      <c r="H31" s="62">
        <f t="shared" si="4"/>
        <v>22.488</v>
      </c>
      <c r="I31" s="62">
        <f t="shared" si="4"/>
        <v>25.795999999999999</v>
      </c>
      <c r="J31" s="62">
        <f t="shared" si="4"/>
        <v>51.529000000000003</v>
      </c>
      <c r="K31" s="62">
        <f t="shared" si="4"/>
        <v>50.451000000000001</v>
      </c>
      <c r="L31" s="62">
        <f t="shared" si="4"/>
        <v>54.944000000000003</v>
      </c>
      <c r="M31" s="62">
        <f t="shared" si="4"/>
        <v>49.929000000000002</v>
      </c>
      <c r="N31" s="62">
        <f t="shared" si="4"/>
        <v>6.6710000000000003</v>
      </c>
      <c r="O31" s="62">
        <f t="shared" si="4"/>
        <v>4.5679999999999996</v>
      </c>
      <c r="P31" s="62">
        <f t="shared" si="4"/>
        <v>6.2489999999999997</v>
      </c>
      <c r="Q31" s="62">
        <f t="shared" si="4"/>
        <v>0</v>
      </c>
      <c r="R31" s="62">
        <f t="shared" si="4"/>
        <v>5.1150000000000002</v>
      </c>
      <c r="S31" s="62">
        <f t="shared" si="4"/>
        <v>7.6029999999999998</v>
      </c>
      <c r="T31" s="62">
        <f t="shared" si="4"/>
        <v>7.86</v>
      </c>
      <c r="U31" s="62">
        <f t="shared" si="4"/>
        <v>30.852</v>
      </c>
      <c r="V31" s="62">
        <f t="shared" si="4"/>
        <v>28.114000000000001</v>
      </c>
      <c r="W31" s="62">
        <f t="shared" si="4"/>
        <v>19.513000000000002</v>
      </c>
      <c r="X31" s="62">
        <f t="shared" si="4"/>
        <v>31.456</v>
      </c>
      <c r="Y31" s="62">
        <f t="shared" si="4"/>
        <v>34.503999999999998</v>
      </c>
      <c r="Z31" s="63">
        <f t="shared" si="4"/>
        <v>0</v>
      </c>
      <c r="AA31" s="64">
        <f t="shared" si="4"/>
        <v>538.58100000000002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28.3</v>
      </c>
      <c r="Q38" s="99">
        <v>42.4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70.7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28.3</v>
      </c>
      <c r="Q39" s="88">
        <f t="shared" si="6"/>
        <v>42.4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28.3</v>
      </c>
      <c r="Q46" s="99">
        <v>42.4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28.3</v>
      </c>
      <c r="Q48" s="88">
        <f t="shared" si="8"/>
        <v>42.4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11.516</v>
      </c>
      <c r="C51" s="88">
        <f t="shared" si="10"/>
        <v>11.055</v>
      </c>
      <c r="D51" s="88">
        <f t="shared" si="10"/>
        <v>13.34</v>
      </c>
      <c r="E51" s="88">
        <f t="shared" si="10"/>
        <v>20.417999999999996</v>
      </c>
      <c r="F51" s="88">
        <f t="shared" si="10"/>
        <v>22.905999999999999</v>
      </c>
      <c r="G51" s="88">
        <f t="shared" si="10"/>
        <v>21.703999999999997</v>
      </c>
      <c r="H51" s="88">
        <f t="shared" si="10"/>
        <v>22.488</v>
      </c>
      <c r="I51" s="88">
        <f t="shared" si="10"/>
        <v>25.795999999999999</v>
      </c>
      <c r="J51" s="88">
        <f t="shared" si="10"/>
        <v>51.529000000000003</v>
      </c>
      <c r="K51" s="88">
        <f t="shared" si="10"/>
        <v>50.451000000000001</v>
      </c>
      <c r="L51" s="88">
        <f t="shared" si="10"/>
        <v>54.944000000000003</v>
      </c>
      <c r="M51" s="88">
        <f t="shared" si="10"/>
        <v>49.929000000000002</v>
      </c>
      <c r="N51" s="88">
        <f t="shared" si="10"/>
        <v>6.6710000000000003</v>
      </c>
      <c r="O51" s="88">
        <f t="shared" si="10"/>
        <v>4.5680000000000005</v>
      </c>
      <c r="P51" s="88">
        <f t="shared" si="10"/>
        <v>34.548999999999999</v>
      </c>
      <c r="Q51" s="88">
        <f t="shared" si="10"/>
        <v>42.4</v>
      </c>
      <c r="R51" s="88">
        <f t="shared" si="10"/>
        <v>5.1150000000000002</v>
      </c>
      <c r="S51" s="88">
        <f t="shared" si="10"/>
        <v>7.6030000000000006</v>
      </c>
      <c r="T51" s="88">
        <f t="shared" si="10"/>
        <v>7.8599999999999994</v>
      </c>
      <c r="U51" s="88">
        <f t="shared" si="10"/>
        <v>30.852</v>
      </c>
      <c r="V51" s="88">
        <f t="shared" si="10"/>
        <v>28.113999999999997</v>
      </c>
      <c r="W51" s="88">
        <f t="shared" si="10"/>
        <v>19.513000000000002</v>
      </c>
      <c r="X51" s="88">
        <f t="shared" si="10"/>
        <v>31.456</v>
      </c>
      <c r="Y51" s="88">
        <f t="shared" si="10"/>
        <v>34.504000000000005</v>
      </c>
      <c r="Z51" s="89">
        <f t="shared" si="10"/>
        <v>0</v>
      </c>
      <c r="AA51" s="105">
        <f>SUM(B51:Z51)</f>
        <v>609.28100000000006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28.3</v>
      </c>
      <c r="Q4" s="18">
        <v>42.4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70.7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147.46</v>
      </c>
      <c r="C7" s="118">
        <v>180.02</v>
      </c>
      <c r="D7" s="118">
        <v>113.1</v>
      </c>
      <c r="E7" s="118">
        <v>107.53</v>
      </c>
      <c r="F7" s="118">
        <v>113.61</v>
      </c>
      <c r="G7" s="118">
        <v>162.93</v>
      </c>
      <c r="H7" s="118">
        <v>250.44</v>
      </c>
      <c r="I7" s="118">
        <v>284.26</v>
      </c>
      <c r="J7" s="118">
        <v>282</v>
      </c>
      <c r="K7" s="118">
        <v>254.31</v>
      </c>
      <c r="L7" s="118">
        <v>237</v>
      </c>
      <c r="M7" s="118">
        <v>235</v>
      </c>
      <c r="N7" s="118">
        <v>239.98</v>
      </c>
      <c r="O7" s="118">
        <v>252.2</v>
      </c>
      <c r="P7" s="118">
        <v>272.95999999999998</v>
      </c>
      <c r="Q7" s="118">
        <v>303.24</v>
      </c>
      <c r="R7" s="118">
        <v>295.89</v>
      </c>
      <c r="S7" s="118">
        <v>296.49</v>
      </c>
      <c r="T7" s="118">
        <v>293.04000000000002</v>
      </c>
      <c r="U7" s="118">
        <v>255.02</v>
      </c>
      <c r="V7" s="118">
        <v>209</v>
      </c>
      <c r="W7" s="118">
        <v>197</v>
      </c>
      <c r="X7" s="118">
        <v>197</v>
      </c>
      <c r="Y7" s="118">
        <v>195.34</v>
      </c>
      <c r="Z7" s="119"/>
      <c r="AA7" s="120">
        <f>IF(SUM(B7:Z7)&lt;&gt;0,AVERAGEIF(B7:Z7,"&lt;&gt;"""),"")</f>
        <v>223.95083333333335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28.3</v>
      </c>
      <c r="Q23" s="134">
        <v>42.4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70.7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28.3</v>
      </c>
      <c r="Q24" s="136">
        <f t="shared" si="3"/>
        <v>42.4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70.7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2021-12-02T21:25:10Z</dcterms:created>
  <dcterms:modified xsi:type="dcterms:W3CDTF">2021-12-02T21:25:11Z</dcterms:modified>
</cp:coreProperties>
</file>