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<sst xmlns="http://schemas.openxmlformats.org/spreadsheetml/2006/main" count="117" uniqueCount="53">
  <si>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01/12/2021 23:17:36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</si>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</sst>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9.3209999999999997</c:v>
                </c:pt>
                <c:pt idx="3">
                  <c:v>11.1</c:v>
                </c:pt>
                <c:pt idx="4">
                  <c:v>3</c:v>
                </c:pt>
                <c:pt idx="5">
                  <c:v>3</c:v>
                </c:pt>
                <c:pt idx="6">
                  <c:v>11.151</c:v>
                </c:pt>
                <c:pt idx="7">
                  <c:v>6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8">
                  <c:v>3</c:v>
                </c:pt>
                <c:pt idx="19">
                  <c:v>5.5819999999999999</c:v>
                </c:pt>
                <c:pt idx="20">
                  <c:v>34.856999999999999</c:v>
                </c:pt>
                <c:pt idx="21">
                  <c:v>3</c:v>
                </c:pt>
                <c:pt idx="22">
                  <c:v>7.508</c:v>
                </c:pt>
                <c:pt idx="23">
                  <c:v>23.06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37.700000000000003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0.04</c:v>
                </c:pt>
                <c:pt idx="5">
                  <c:v>0.67</c:v>
                </c:pt>
                <c:pt idx="6">
                  <c:v>11.431999999999999</c:v>
                </c:pt>
                <c:pt idx="7">
                  <c:v>15.102</c:v>
                </c:pt>
                <c:pt idx="8">
                  <c:v>4</c:v>
                </c:pt>
                <c:pt idx="9">
                  <c:v>5.18</c:v>
                </c:pt>
                <c:pt idx="10">
                  <c:v>5</c:v>
                </c:pt>
                <c:pt idx="11">
                  <c:v>6.64</c:v>
                </c:pt>
                <c:pt idx="12">
                  <c:v>0.53400000000000003</c:v>
                </c:pt>
                <c:pt idx="14">
                  <c:v>4.1179999999999994</c:v>
                </c:pt>
                <c:pt idx="15">
                  <c:v>0.82399999999999995</c:v>
                </c:pt>
                <c:pt idx="16">
                  <c:v>1.054</c:v>
                </c:pt>
                <c:pt idx="17">
                  <c:v>32.255000000000003</c:v>
                </c:pt>
                <c:pt idx="18">
                  <c:v>21.727</c:v>
                </c:pt>
                <c:pt idx="19">
                  <c:v>32.652000000000001</c:v>
                </c:pt>
                <c:pt idx="20">
                  <c:v>27.402999999999999</c:v>
                </c:pt>
                <c:pt idx="22">
                  <c:v>1.282</c:v>
                </c:pt>
                <c:pt idx="23">
                  <c:v>0.56899999999999995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372256"/>
        <c:axId val="402039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14.943000000000001</c:v>
                </c:pt>
                <c:pt idx="1">
                  <c:v>14.167999999999999</c:v>
                </c:pt>
                <c:pt idx="2">
                  <c:v>20.398000000000003</c:v>
                </c:pt>
                <c:pt idx="3">
                  <c:v>21.831000000000003</c:v>
                </c:pt>
                <c:pt idx="4">
                  <c:v>13.891</c:v>
                </c:pt>
                <c:pt idx="5">
                  <c:v>16.007000000000001</c:v>
                </c:pt>
                <c:pt idx="6">
                  <c:v>36.823</c:v>
                </c:pt>
                <c:pt idx="7">
                  <c:v>39.1</c:v>
                </c:pt>
                <c:pt idx="8">
                  <c:v>38.281999999999996</c:v>
                </c:pt>
                <c:pt idx="9">
                  <c:v>45.109000000000002</c:v>
                </c:pt>
                <c:pt idx="10">
                  <c:v>36.039000000000001</c:v>
                </c:pt>
                <c:pt idx="11">
                  <c:v>36.201999999999998</c:v>
                </c:pt>
                <c:pt idx="12">
                  <c:v>8.0350000000000001</c:v>
                </c:pt>
                <c:pt idx="13">
                  <c:v>14.821999999999999</c:v>
                </c:pt>
                <c:pt idx="14">
                  <c:v>8.4539999999999988</c:v>
                </c:pt>
                <c:pt idx="15">
                  <c:v>15.113</c:v>
                </c:pt>
                <c:pt idx="16">
                  <c:v>6.41</c:v>
                </c:pt>
                <c:pt idx="17">
                  <c:v>32.945</c:v>
                </c:pt>
                <c:pt idx="18">
                  <c:v>24.7</c:v>
                </c:pt>
                <c:pt idx="19">
                  <c:v>38.9</c:v>
                </c:pt>
                <c:pt idx="20">
                  <c:v>63</c:v>
                </c:pt>
                <c:pt idx="21">
                  <c:v>41.404999999999994</c:v>
                </c:pt>
                <c:pt idx="22">
                  <c:v>10.414</c:v>
                </c:pt>
                <c:pt idx="23">
                  <c:v>24.892999999999997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372256"/>
        <c:axId val="402039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205.01</c:v>
                </c:pt>
                <c:pt idx="1">
                  <c:v>188.12</c:v>
                </c:pt>
                <c:pt idx="2">
                  <c:v>179.89</c:v>
                </c:pt>
                <c:pt idx="3">
                  <c:v>182.38</c:v>
                </c:pt>
                <c:pt idx="4">
                  <c:v>187.62</c:v>
                </c:pt>
                <c:pt idx="5">
                  <c:v>204.63</c:v>
                </c:pt>
                <c:pt idx="6">
                  <c:v>250</c:v>
                </c:pt>
                <c:pt idx="7">
                  <c:v>300</c:v>
                </c:pt>
                <c:pt idx="8">
                  <c:v>310</c:v>
                </c:pt>
                <c:pt idx="9">
                  <c:v>300</c:v>
                </c:pt>
                <c:pt idx="10">
                  <c:v>256</c:v>
                </c:pt>
                <c:pt idx="11">
                  <c:v>254.14</c:v>
                </c:pt>
                <c:pt idx="12">
                  <c:v>268.23</c:v>
                </c:pt>
                <c:pt idx="13">
                  <c:v>275.45</c:v>
                </c:pt>
                <c:pt idx="14">
                  <c:v>292.13</c:v>
                </c:pt>
                <c:pt idx="15">
                  <c:v>302.48</c:v>
                </c:pt>
                <c:pt idx="16">
                  <c:v>327.82</c:v>
                </c:pt>
                <c:pt idx="17">
                  <c:v>416.08</c:v>
                </c:pt>
                <c:pt idx="18">
                  <c:v>335.31</c:v>
                </c:pt>
                <c:pt idx="19">
                  <c:v>307.06</c:v>
                </c:pt>
                <c:pt idx="20">
                  <c:v>276.55</c:v>
                </c:pt>
                <c:pt idx="21">
                  <c:v>207.98</c:v>
                </c:pt>
                <c:pt idx="22">
                  <c:v>221.12</c:v>
                </c:pt>
                <c:pt idx="23">
                  <c:v>192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039800"/>
        <c:axId val="402039408"/>
      </c:lineChart>
      <c:catAx>
        <c:axId val="243372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039016"/>
        <c:crosses val="autoZero"/>
        <c:auto val="1"/>
        <c:lblAlgn val="ctr"/>
        <c:lblOffset val="100"/>
        <c:noMultiLvlLbl val="0"/>
      </c:catAx>
      <c:valAx>
        <c:axId val="40203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372256"/>
        <c:crosses val="autoZero"/>
        <c:crossBetween val="between"/>
      </c:valAx>
      <c:valAx>
        <c:axId val="402039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039800"/>
        <c:crosses val="max"/>
        <c:crossBetween val="between"/>
      </c:valAx>
      <c:catAx>
        <c:axId val="402039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03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14.943</v>
      </c>
      <c r="C4" s="18">
        <v>14.167999999999999</v>
      </c>
      <c r="D4" s="18">
        <v>20.398</v>
      </c>
      <c r="E4" s="18">
        <v>21.830999999999996</v>
      </c>
      <c r="F4" s="18">
        <v>13.890999999999998</v>
      </c>
      <c r="G4" s="18">
        <v>16.007000000000001</v>
      </c>
      <c r="H4" s="18">
        <v>36.787000000000006</v>
      </c>
      <c r="I4" s="18">
        <v>39.051999999999992</v>
      </c>
      <c r="J4" s="18">
        <v>38.239000000000004</v>
      </c>
      <c r="K4" s="18">
        <v>45.108000000000004</v>
      </c>
      <c r="L4" s="18">
        <v>36.037000000000006</v>
      </c>
      <c r="M4" s="18">
        <v>36.202000000000005</v>
      </c>
      <c r="N4" s="18">
        <v>8.0350000000000001</v>
      </c>
      <c r="O4" s="18">
        <v>14.822000000000001</v>
      </c>
      <c r="P4" s="18">
        <v>8.4539999999999988</v>
      </c>
      <c r="Q4" s="18">
        <v>15.113</v>
      </c>
      <c r="R4" s="18">
        <v>6.410000000000001</v>
      </c>
      <c r="S4" s="18">
        <v>32.945</v>
      </c>
      <c r="T4" s="18">
        <v>24.727</v>
      </c>
      <c r="U4" s="18">
        <v>38.928999999999995</v>
      </c>
      <c r="V4" s="18">
        <v>62.952000000000005</v>
      </c>
      <c r="W4" s="18">
        <v>41.381000000000007</v>
      </c>
      <c r="X4" s="18">
        <v>10.414</v>
      </c>
      <c r="Y4" s="18">
        <v>24.893000000000001</v>
      </c>
      <c r="Z4" s="19"/>
      <c r="AA4" s="20">
        <f>SUM(B4:Z4)</f>
        <v>621.73800000000006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205.01</v>
      </c>
      <c r="C7" s="28">
        <v>188.12</v>
      </c>
      <c r="D7" s="28">
        <v>179.89</v>
      </c>
      <c r="E7" s="28">
        <v>182.38</v>
      </c>
      <c r="F7" s="28">
        <v>187.62</v>
      </c>
      <c r="G7" s="28">
        <v>204.63</v>
      </c>
      <c r="H7" s="28">
        <v>250</v>
      </c>
      <c r="I7" s="28">
        <v>300</v>
      </c>
      <c r="J7" s="28">
        <v>310</v>
      </c>
      <c r="K7" s="28">
        <v>300</v>
      </c>
      <c r="L7" s="28">
        <v>256</v>
      </c>
      <c r="M7" s="28">
        <v>254.14</v>
      </c>
      <c r="N7" s="28">
        <v>268.23</v>
      </c>
      <c r="O7" s="28">
        <v>275.45</v>
      </c>
      <c r="P7" s="28">
        <v>292.13</v>
      </c>
      <c r="Q7" s="28">
        <v>302.48</v>
      </c>
      <c r="R7" s="28">
        <v>327.82</v>
      </c>
      <c r="S7" s="28">
        <v>416.08</v>
      </c>
      <c r="T7" s="28">
        <v>335.31</v>
      </c>
      <c r="U7" s="28">
        <v>307.06</v>
      </c>
      <c r="V7" s="28">
        <v>276.55</v>
      </c>
      <c r="W7" s="28">
        <v>207.98</v>
      </c>
      <c r="X7" s="28">
        <v>221.12</v>
      </c>
      <c r="Y7" s="28">
        <v>192</v>
      </c>
      <c r="Z7" s="29"/>
      <c r="AA7" s="30">
        <f>IF(SUM(B7:Z7)&lt;&gt;0,AVERAGEIF(B7:Z7,"&lt;&gt;"""),"")</f>
        <v>260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</v>
      </c>
      <c r="C12" s="52">
        <v>3</v>
      </c>
      <c r="D12" s="52">
        <v>9.3209999999999997</v>
      </c>
      <c r="E12" s="52">
        <v>11.1</v>
      </c>
      <c r="F12" s="52">
        <v>3</v>
      </c>
      <c r="G12" s="52">
        <v>3</v>
      </c>
      <c r="H12" s="52">
        <v>11.151</v>
      </c>
      <c r="I12" s="52">
        <v>6</v>
      </c>
      <c r="J12" s="52">
        <v>3</v>
      </c>
      <c r="K12" s="52">
        <v>3</v>
      </c>
      <c r="L12" s="52">
        <v>3</v>
      </c>
      <c r="M12" s="52">
        <v>3</v>
      </c>
      <c r="N12" s="52">
        <v>3</v>
      </c>
      <c r="O12" s="52">
        <v>3</v>
      </c>
      <c r="P12" s="52">
        <v>3</v>
      </c>
      <c r="Q12" s="52">
        <v>3</v>
      </c>
      <c r="R12" s="52">
        <v>3</v>
      </c>
      <c r="S12" s="52"/>
      <c r="T12" s="52">
        <v>3</v>
      </c>
      <c r="U12" s="52">
        <v>5.5819999999999999</v>
      </c>
      <c r="V12" s="52">
        <v>34.856999999999999</v>
      </c>
      <c r="W12" s="52">
        <v>3</v>
      </c>
      <c r="X12" s="52">
        <v>7.508</v>
      </c>
      <c r="Y12" s="52">
        <v>23.06</v>
      </c>
      <c r="Z12" s="53"/>
      <c r="AA12" s="54">
        <f t="shared" si="0"/>
        <v>153.57900000000001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0.04</v>
      </c>
      <c r="D14" s="57"/>
      <c r="E14" s="57"/>
      <c r="F14" s="57"/>
      <c r="G14" s="57">
        <v>0.67</v>
      </c>
      <c r="H14" s="57">
        <v>11.431999999999999</v>
      </c>
      <c r="I14" s="57">
        <v>15.102</v>
      </c>
      <c r="J14" s="57">
        <v>4</v>
      </c>
      <c r="K14" s="57">
        <v>5.18</v>
      </c>
      <c r="L14" s="57">
        <v>5</v>
      </c>
      <c r="M14" s="57">
        <v>6.64</v>
      </c>
      <c r="N14" s="57">
        <v>0.53400000000000003</v>
      </c>
      <c r="O14" s="57"/>
      <c r="P14" s="57">
        <v>4.1179999999999994</v>
      </c>
      <c r="Q14" s="57">
        <v>0.82399999999999995</v>
      </c>
      <c r="R14" s="57">
        <v>1.054</v>
      </c>
      <c r="S14" s="57">
        <v>32.255000000000003</v>
      </c>
      <c r="T14" s="57">
        <v>21.727</v>
      </c>
      <c r="U14" s="57">
        <v>32.652000000000001</v>
      </c>
      <c r="V14" s="57">
        <v>27.402999999999999</v>
      </c>
      <c r="W14" s="57"/>
      <c r="X14" s="57">
        <v>1.282</v>
      </c>
      <c r="Y14" s="57">
        <v>0.56899999999999995</v>
      </c>
      <c r="Z14" s="58"/>
      <c r="AA14" s="59">
        <f t="shared" si="0"/>
        <v>170.482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</v>
      </c>
      <c r="C16" s="62">
        <f t="shared" ref="C16:Z16" si="1">IF(LEN(C$2)&gt;0,SUM(C10:C15),"")</f>
        <v>3.04</v>
      </c>
      <c r="D16" s="62">
        <f t="shared" si="1"/>
        <v>9.3209999999999997</v>
      </c>
      <c r="E16" s="62">
        <f t="shared" si="1"/>
        <v>11.1</v>
      </c>
      <c r="F16" s="62">
        <f t="shared" si="1"/>
        <v>3</v>
      </c>
      <c r="G16" s="62">
        <f t="shared" si="1"/>
        <v>3.67</v>
      </c>
      <c r="H16" s="62">
        <f t="shared" si="1"/>
        <v>22.582999999999998</v>
      </c>
      <c r="I16" s="62">
        <f t="shared" si="1"/>
        <v>21.102</v>
      </c>
      <c r="J16" s="62">
        <f t="shared" si="1"/>
        <v>7</v>
      </c>
      <c r="K16" s="62">
        <f t="shared" si="1"/>
        <v>8.18</v>
      </c>
      <c r="L16" s="62">
        <f t="shared" si="1"/>
        <v>8</v>
      </c>
      <c r="M16" s="62">
        <f t="shared" si="1"/>
        <v>9.64</v>
      </c>
      <c r="N16" s="62">
        <f t="shared" si="1"/>
        <v>3.5339999999999998</v>
      </c>
      <c r="O16" s="62">
        <f t="shared" si="1"/>
        <v>3</v>
      </c>
      <c r="P16" s="62">
        <f t="shared" si="1"/>
        <v>7.1179999999999994</v>
      </c>
      <c r="Q16" s="62">
        <f t="shared" si="1"/>
        <v>3.8239999999999998</v>
      </c>
      <c r="R16" s="62">
        <f t="shared" si="1"/>
        <v>4.0540000000000003</v>
      </c>
      <c r="S16" s="62">
        <f t="shared" si="1"/>
        <v>32.255000000000003</v>
      </c>
      <c r="T16" s="62">
        <f t="shared" si="1"/>
        <v>24.727</v>
      </c>
      <c r="U16" s="62">
        <f t="shared" si="1"/>
        <v>38.234000000000002</v>
      </c>
      <c r="V16" s="62">
        <f t="shared" si="1"/>
        <v>62.26</v>
      </c>
      <c r="W16" s="62">
        <f t="shared" si="1"/>
        <v>3</v>
      </c>
      <c r="X16" s="62">
        <f t="shared" si="1"/>
        <v>8.7899999999999991</v>
      </c>
      <c r="Y16" s="62">
        <f t="shared" si="1"/>
        <v>23.628999999999998</v>
      </c>
      <c r="Z16" s="63" t="str">
        <f t="shared" si="1"/>
        <v/>
      </c>
      <c r="AA16" s="64">
        <f>SUM(AA10:AA15)</f>
        <v>324.06100000000004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4.8629999999999995</v>
      </c>
      <c r="C20" s="77">
        <v>4.6959999999999997</v>
      </c>
      <c r="D20" s="77">
        <v>4.7229999999999999</v>
      </c>
      <c r="E20" s="77">
        <v>4.7789999999999999</v>
      </c>
      <c r="F20" s="77">
        <v>4.93</v>
      </c>
      <c r="G20" s="77">
        <v>5.73</v>
      </c>
      <c r="H20" s="77">
        <v>7.1719999999999997</v>
      </c>
      <c r="I20" s="77">
        <v>8.2739999999999991</v>
      </c>
      <c r="J20" s="77">
        <v>8.6159999999999997</v>
      </c>
      <c r="K20" s="77">
        <v>8.8260000000000005</v>
      </c>
      <c r="L20" s="77">
        <v>8.8409999999999993</v>
      </c>
      <c r="M20" s="77">
        <v>8.8460000000000001</v>
      </c>
      <c r="N20" s="77"/>
      <c r="O20" s="77">
        <v>2.137</v>
      </c>
      <c r="P20" s="77"/>
      <c r="Q20" s="77">
        <v>1.944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84.37700000000001</v>
      </c>
    </row>
    <row r="21" spans="1:27" ht="24.95" customHeight="1" x14ac:dyDescent="0.2">
      <c r="A21" s="75" t="s">
        <v>16</v>
      </c>
      <c r="B21" s="80">
        <v>7.08</v>
      </c>
      <c r="C21" s="81">
        <v>6.4319999999999995</v>
      </c>
      <c r="D21" s="81">
        <v>6.3539999999999992</v>
      </c>
      <c r="E21" s="81">
        <v>5.9519999999999991</v>
      </c>
      <c r="F21" s="81">
        <v>5.9609999999999994</v>
      </c>
      <c r="G21" s="81">
        <v>6.6070000000000002</v>
      </c>
      <c r="H21" s="81">
        <v>7.032</v>
      </c>
      <c r="I21" s="81">
        <v>9.6759999999999984</v>
      </c>
      <c r="J21" s="81">
        <v>22.622999999999998</v>
      </c>
      <c r="K21" s="81">
        <v>28.102</v>
      </c>
      <c r="L21" s="81">
        <v>19.195999999999998</v>
      </c>
      <c r="M21" s="81">
        <v>17.716000000000001</v>
      </c>
      <c r="N21" s="81">
        <v>4.5009999999999994</v>
      </c>
      <c r="O21" s="81">
        <v>9.6850000000000005</v>
      </c>
      <c r="P21" s="81">
        <v>1.3360000000000001</v>
      </c>
      <c r="Q21" s="81">
        <v>9.3450000000000006</v>
      </c>
      <c r="R21" s="81">
        <v>2.3559999999999999</v>
      </c>
      <c r="S21" s="81">
        <v>0.69</v>
      </c>
      <c r="T21" s="81"/>
      <c r="U21" s="81">
        <v>0.69500000000000006</v>
      </c>
      <c r="V21" s="81">
        <v>0.69199999999999995</v>
      </c>
      <c r="W21" s="81">
        <v>0.68100000000000005</v>
      </c>
      <c r="X21" s="81">
        <v>1.6240000000000001</v>
      </c>
      <c r="Y21" s="81">
        <v>1.264</v>
      </c>
      <c r="Z21" s="78"/>
      <c r="AA21" s="79">
        <f t="shared" si="2"/>
        <v>175.60000000000002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11.943</v>
      </c>
      <c r="C25" s="88">
        <f t="shared" ref="C25:Z25" si="3">IF(LEN(C$2)&gt;0,SUM(C19:C24),"")</f>
        <v>11.128</v>
      </c>
      <c r="D25" s="88">
        <f t="shared" si="3"/>
        <v>11.076999999999998</v>
      </c>
      <c r="E25" s="88">
        <f t="shared" si="3"/>
        <v>10.730999999999998</v>
      </c>
      <c r="F25" s="88">
        <f t="shared" si="3"/>
        <v>10.890999999999998</v>
      </c>
      <c r="G25" s="88">
        <f t="shared" si="3"/>
        <v>12.337</v>
      </c>
      <c r="H25" s="88">
        <f t="shared" si="3"/>
        <v>14.204000000000001</v>
      </c>
      <c r="I25" s="88">
        <f t="shared" si="3"/>
        <v>17.949999999999996</v>
      </c>
      <c r="J25" s="88">
        <f t="shared" si="3"/>
        <v>31.238999999999997</v>
      </c>
      <c r="K25" s="88">
        <f t="shared" si="3"/>
        <v>36.927999999999997</v>
      </c>
      <c r="L25" s="88">
        <f t="shared" si="3"/>
        <v>28.036999999999999</v>
      </c>
      <c r="M25" s="88">
        <f t="shared" si="3"/>
        <v>26.562000000000001</v>
      </c>
      <c r="N25" s="88">
        <f t="shared" si="3"/>
        <v>4.5009999999999994</v>
      </c>
      <c r="O25" s="88">
        <f t="shared" si="3"/>
        <v>11.822000000000001</v>
      </c>
      <c r="P25" s="88">
        <f t="shared" si="3"/>
        <v>1.3360000000000001</v>
      </c>
      <c r="Q25" s="88">
        <f t="shared" si="3"/>
        <v>11.289000000000001</v>
      </c>
      <c r="R25" s="88">
        <f t="shared" si="3"/>
        <v>2.3559999999999999</v>
      </c>
      <c r="S25" s="88">
        <f t="shared" si="3"/>
        <v>0.69</v>
      </c>
      <c r="T25" s="88">
        <f t="shared" si="3"/>
        <v>0</v>
      </c>
      <c r="U25" s="88">
        <f t="shared" si="3"/>
        <v>0.69500000000000006</v>
      </c>
      <c r="V25" s="88">
        <f t="shared" si="3"/>
        <v>0.69199999999999995</v>
      </c>
      <c r="W25" s="88">
        <f t="shared" si="3"/>
        <v>0.68100000000000005</v>
      </c>
      <c r="X25" s="88">
        <f t="shared" si="3"/>
        <v>1.6240000000000001</v>
      </c>
      <c r="Y25" s="88">
        <f t="shared" si="3"/>
        <v>1.264</v>
      </c>
      <c r="Z25" s="89" t="str">
        <f t="shared" si="3"/>
        <v/>
      </c>
      <c r="AA25" s="90">
        <f>SUM(AA19:AA24)</f>
        <v>259.97700000000003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14.943</v>
      </c>
      <c r="C29" s="77">
        <v>14.167999999999999</v>
      </c>
      <c r="D29" s="77">
        <v>20.398</v>
      </c>
      <c r="E29" s="77">
        <v>21.831</v>
      </c>
      <c r="F29" s="77">
        <v>13.891</v>
      </c>
      <c r="G29" s="77">
        <v>16.007000000000001</v>
      </c>
      <c r="H29" s="77">
        <v>36.786999999999999</v>
      </c>
      <c r="I29" s="77">
        <v>39.052</v>
      </c>
      <c r="J29" s="77">
        <v>38.238999999999997</v>
      </c>
      <c r="K29" s="77">
        <v>45.107999999999997</v>
      </c>
      <c r="L29" s="77">
        <v>36.036999999999999</v>
      </c>
      <c r="M29" s="77">
        <v>36.201999999999998</v>
      </c>
      <c r="N29" s="77">
        <v>8.0350000000000001</v>
      </c>
      <c r="O29" s="77">
        <v>14.821999999999999</v>
      </c>
      <c r="P29" s="77">
        <v>8.4540000000000006</v>
      </c>
      <c r="Q29" s="77">
        <v>15.113</v>
      </c>
      <c r="R29" s="77">
        <v>6.41</v>
      </c>
      <c r="S29" s="77">
        <v>32.945</v>
      </c>
      <c r="T29" s="77">
        <v>24.727</v>
      </c>
      <c r="U29" s="77">
        <v>38.929000000000002</v>
      </c>
      <c r="V29" s="77">
        <v>62.951999999999998</v>
      </c>
      <c r="W29" s="77">
        <v>3.681</v>
      </c>
      <c r="X29" s="77">
        <v>10.414</v>
      </c>
      <c r="Y29" s="77">
        <v>24.893000000000001</v>
      </c>
      <c r="Z29" s="78"/>
      <c r="AA29" s="79">
        <f>SUM(B29:Z29)</f>
        <v>584.03800000000001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14.943</v>
      </c>
      <c r="C31" s="62">
        <f t="shared" ref="C31:Z31" si="4">IF(LEN(C$2)&gt;0,SUM(C28:C30),"")</f>
        <v>14.167999999999999</v>
      </c>
      <c r="D31" s="62">
        <f t="shared" si="4"/>
        <v>20.398</v>
      </c>
      <c r="E31" s="62">
        <f t="shared" si="4"/>
        <v>21.831</v>
      </c>
      <c r="F31" s="62">
        <f t="shared" si="4"/>
        <v>13.891</v>
      </c>
      <c r="G31" s="62">
        <f t="shared" si="4"/>
        <v>16.007000000000001</v>
      </c>
      <c r="H31" s="62">
        <f t="shared" si="4"/>
        <v>36.786999999999999</v>
      </c>
      <c r="I31" s="62">
        <f t="shared" si="4"/>
        <v>39.052</v>
      </c>
      <c r="J31" s="62">
        <f t="shared" si="4"/>
        <v>38.238999999999997</v>
      </c>
      <c r="K31" s="62">
        <f t="shared" si="4"/>
        <v>45.107999999999997</v>
      </c>
      <c r="L31" s="62">
        <f t="shared" si="4"/>
        <v>36.036999999999999</v>
      </c>
      <c r="M31" s="62">
        <f t="shared" si="4"/>
        <v>36.201999999999998</v>
      </c>
      <c r="N31" s="62">
        <f t="shared" si="4"/>
        <v>8.0350000000000001</v>
      </c>
      <c r="O31" s="62">
        <f t="shared" si="4"/>
        <v>14.821999999999999</v>
      </c>
      <c r="P31" s="62">
        <f t="shared" si="4"/>
        <v>8.4540000000000006</v>
      </c>
      <c r="Q31" s="62">
        <f t="shared" si="4"/>
        <v>15.113</v>
      </c>
      <c r="R31" s="62">
        <f t="shared" si="4"/>
        <v>6.41</v>
      </c>
      <c r="S31" s="62">
        <f t="shared" si="4"/>
        <v>32.945</v>
      </c>
      <c r="T31" s="62">
        <f t="shared" si="4"/>
        <v>24.727</v>
      </c>
      <c r="U31" s="62">
        <f t="shared" si="4"/>
        <v>38.929000000000002</v>
      </c>
      <c r="V31" s="62">
        <f t="shared" si="4"/>
        <v>62.951999999999998</v>
      </c>
      <c r="W31" s="62">
        <f t="shared" si="4"/>
        <v>3.681</v>
      </c>
      <c r="X31" s="62">
        <f t="shared" si="4"/>
        <v>10.414</v>
      </c>
      <c r="Y31" s="62">
        <f t="shared" si="4"/>
        <v>24.893000000000001</v>
      </c>
      <c r="Z31" s="63" t="str">
        <f t="shared" si="4"/>
        <v/>
      </c>
      <c r="AA31" s="64">
        <f>SUM(AA28:AA30)</f>
        <v>584.03800000000001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37.700000000000003</v>
      </c>
      <c r="X38" s="99"/>
      <c r="Y38" s="99"/>
      <c r="Z38" s="100"/>
      <c r="AA38" s="79">
        <f t="shared" si="5"/>
        <v>37.700000000000003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37.700000000000003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37.700000000000003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37.700000000000003</v>
      </c>
      <c r="X46" s="99"/>
      <c r="Y46" s="99"/>
      <c r="Z46" s="100"/>
      <c r="AA46" s="79">
        <f t="shared" si="7"/>
        <v>37.700000000000003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37.700000000000003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14.943</v>
      </c>
      <c r="C51" s="88">
        <f t="shared" si="10"/>
        <v>14.167999999999999</v>
      </c>
      <c r="D51" s="88">
        <f t="shared" si="10"/>
        <v>20.397999999999996</v>
      </c>
      <c r="E51" s="88">
        <f t="shared" si="10"/>
        <v>21.830999999999996</v>
      </c>
      <c r="F51" s="88">
        <f t="shared" si="10"/>
        <v>13.890999999999998</v>
      </c>
      <c r="G51" s="88">
        <f t="shared" si="10"/>
        <v>16.006999999999998</v>
      </c>
      <c r="H51" s="88">
        <f t="shared" si="10"/>
        <v>36.786999999999999</v>
      </c>
      <c r="I51" s="88">
        <f t="shared" si="10"/>
        <v>39.051999999999992</v>
      </c>
      <c r="J51" s="88">
        <f t="shared" si="10"/>
        <v>38.238999999999997</v>
      </c>
      <c r="K51" s="88">
        <f t="shared" si="10"/>
        <v>45.107999999999997</v>
      </c>
      <c r="L51" s="88">
        <f t="shared" si="10"/>
        <v>36.036999999999999</v>
      </c>
      <c r="M51" s="88">
        <f t="shared" si="10"/>
        <v>36.201999999999998</v>
      </c>
      <c r="N51" s="88">
        <f t="shared" si="10"/>
        <v>8.0350000000000001</v>
      </c>
      <c r="O51" s="88">
        <f t="shared" si="10"/>
        <v>14.822000000000001</v>
      </c>
      <c r="P51" s="88">
        <f t="shared" si="10"/>
        <v>8.4539999999999988</v>
      </c>
      <c r="Q51" s="88">
        <f t="shared" si="10"/>
        <v>15.113000000000001</v>
      </c>
      <c r="R51" s="88">
        <f t="shared" si="10"/>
        <v>6.41</v>
      </c>
      <c r="S51" s="88">
        <f t="shared" si="10"/>
        <v>32.945</v>
      </c>
      <c r="T51" s="88">
        <f t="shared" si="10"/>
        <v>24.727</v>
      </c>
      <c r="U51" s="88">
        <f t="shared" si="10"/>
        <v>38.929000000000002</v>
      </c>
      <c r="V51" s="88">
        <f t="shared" si="10"/>
        <v>62.951999999999998</v>
      </c>
      <c r="W51" s="88">
        <f t="shared" si="10"/>
        <v>41.381</v>
      </c>
      <c r="X51" s="88">
        <f t="shared" si="10"/>
        <v>10.414</v>
      </c>
      <c r="Y51" s="88">
        <f t="shared" si="10"/>
        <v>24.892999999999997</v>
      </c>
      <c r="Z51" s="89" t="str">
        <f t="shared" si="10"/>
        <v/>
      </c>
      <c r="AA51" s="105">
        <f>SUM(B51:Z51)</f>
        <v>621.73799999999994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14.943000000000001</v>
      </c>
      <c r="C4" s="18">
        <v>14.167999999999999</v>
      </c>
      <c r="D4" s="18">
        <v>20.398000000000003</v>
      </c>
      <c r="E4" s="18">
        <v>21.831000000000003</v>
      </c>
      <c r="F4" s="18">
        <v>13.891</v>
      </c>
      <c r="G4" s="18">
        <v>16.007000000000001</v>
      </c>
      <c r="H4" s="18">
        <v>36.823</v>
      </c>
      <c r="I4" s="18">
        <v>39.1</v>
      </c>
      <c r="J4" s="18">
        <v>38.281999999999996</v>
      </c>
      <c r="K4" s="18">
        <v>45.109000000000002</v>
      </c>
      <c r="L4" s="18">
        <v>36.039000000000001</v>
      </c>
      <c r="M4" s="18">
        <v>36.201999999999998</v>
      </c>
      <c r="N4" s="18">
        <v>8.0350000000000001</v>
      </c>
      <c r="O4" s="18">
        <v>14.821999999999999</v>
      </c>
      <c r="P4" s="18">
        <v>8.4539999999999988</v>
      </c>
      <c r="Q4" s="18">
        <v>15.113</v>
      </c>
      <c r="R4" s="18">
        <v>6.41</v>
      </c>
      <c r="S4" s="18">
        <v>32.945</v>
      </c>
      <c r="T4" s="18">
        <v>24.7</v>
      </c>
      <c r="U4" s="18">
        <v>38.9</v>
      </c>
      <c r="V4" s="18">
        <v>63</v>
      </c>
      <c r="W4" s="18">
        <v>41.404999999999994</v>
      </c>
      <c r="X4" s="18">
        <v>10.414</v>
      </c>
      <c r="Y4" s="18">
        <v>24.892999999999997</v>
      </c>
      <c r="Z4" s="19"/>
      <c r="AA4" s="20">
        <f>SUM(B4:Z4)</f>
        <v>621.88400000000001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205.01</v>
      </c>
      <c r="C7" s="28">
        <v>188.12</v>
      </c>
      <c r="D7" s="28">
        <v>179.89</v>
      </c>
      <c r="E7" s="28">
        <v>182.38</v>
      </c>
      <c r="F7" s="28">
        <v>187.62</v>
      </c>
      <c r="G7" s="28">
        <v>204.63</v>
      </c>
      <c r="H7" s="28">
        <v>250</v>
      </c>
      <c r="I7" s="28">
        <v>300</v>
      </c>
      <c r="J7" s="28">
        <v>310</v>
      </c>
      <c r="K7" s="28">
        <v>300</v>
      </c>
      <c r="L7" s="28">
        <v>256</v>
      </c>
      <c r="M7" s="28">
        <v>254.14</v>
      </c>
      <c r="N7" s="28">
        <v>268.23</v>
      </c>
      <c r="O7" s="28">
        <v>275.45</v>
      </c>
      <c r="P7" s="28">
        <v>292.13</v>
      </c>
      <c r="Q7" s="28">
        <v>302.48</v>
      </c>
      <c r="R7" s="28">
        <v>327.82</v>
      </c>
      <c r="S7" s="28">
        <v>416.08</v>
      </c>
      <c r="T7" s="28">
        <v>335.31</v>
      </c>
      <c r="U7" s="28">
        <v>307.06</v>
      </c>
      <c r="V7" s="28">
        <v>276.55</v>
      </c>
      <c r="W7" s="28">
        <v>207.98</v>
      </c>
      <c r="X7" s="28">
        <v>221.12</v>
      </c>
      <c r="Y7" s="28">
        <v>192</v>
      </c>
      <c r="Z7" s="29"/>
      <c r="AA7" s="30">
        <f>IF(SUM(B7:Z7)&lt;&gt;0,AVERAGEIF(B7:Z7,"&lt;&gt;"""),"")</f>
        <v>260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32.945</v>
      </c>
      <c r="T12" s="52"/>
      <c r="U12" s="52"/>
      <c r="V12" s="52"/>
      <c r="W12" s="52"/>
      <c r="X12" s="52"/>
      <c r="Y12" s="52"/>
      <c r="Z12" s="53"/>
      <c r="AA12" s="54">
        <f t="shared" si="0"/>
        <v>32.945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14.943000000000001</v>
      </c>
      <c r="C14" s="57">
        <v>13.167999999999999</v>
      </c>
      <c r="D14" s="57">
        <v>18.298000000000002</v>
      </c>
      <c r="E14" s="57">
        <v>19.731000000000005</v>
      </c>
      <c r="F14" s="57">
        <v>12.891000000000002</v>
      </c>
      <c r="G14" s="57">
        <v>15.007000000000001</v>
      </c>
      <c r="H14" s="57"/>
      <c r="I14" s="57"/>
      <c r="J14" s="57">
        <v>15.382</v>
      </c>
      <c r="K14" s="57">
        <v>15.308999999999999</v>
      </c>
      <c r="L14" s="57">
        <v>34.638999999999996</v>
      </c>
      <c r="M14" s="57">
        <v>35.201999999999998</v>
      </c>
      <c r="N14" s="57">
        <v>7.0350000000000001</v>
      </c>
      <c r="O14" s="57">
        <v>13.821999999999999</v>
      </c>
      <c r="P14" s="57">
        <v>7.4540000000000006</v>
      </c>
      <c r="Q14" s="57">
        <v>14.782999999999999</v>
      </c>
      <c r="R14" s="57">
        <v>6.41</v>
      </c>
      <c r="S14" s="57"/>
      <c r="T14" s="57"/>
      <c r="U14" s="57"/>
      <c r="V14" s="57"/>
      <c r="W14" s="57">
        <v>41.404999999999994</v>
      </c>
      <c r="X14" s="57">
        <v>10.414</v>
      </c>
      <c r="Y14" s="57">
        <v>24.892999999999997</v>
      </c>
      <c r="Z14" s="58"/>
      <c r="AA14" s="59">
        <f t="shared" si="0"/>
        <v>320.78599999999994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14.943000000000001</v>
      </c>
      <c r="C16" s="62">
        <f t="shared" ref="C16:Z16" si="1">IF(LEN(C$2)&gt;0,SUM(C10:C15),"")</f>
        <v>13.167999999999999</v>
      </c>
      <c r="D16" s="62">
        <f t="shared" si="1"/>
        <v>18.298000000000002</v>
      </c>
      <c r="E16" s="62">
        <f t="shared" si="1"/>
        <v>19.731000000000005</v>
      </c>
      <c r="F16" s="62">
        <f t="shared" si="1"/>
        <v>12.891000000000002</v>
      </c>
      <c r="G16" s="62">
        <f t="shared" si="1"/>
        <v>15.007000000000001</v>
      </c>
      <c r="H16" s="62">
        <f t="shared" si="1"/>
        <v>0</v>
      </c>
      <c r="I16" s="62">
        <f t="shared" si="1"/>
        <v>0</v>
      </c>
      <c r="J16" s="62">
        <f t="shared" si="1"/>
        <v>15.382</v>
      </c>
      <c r="K16" s="62">
        <f t="shared" si="1"/>
        <v>15.308999999999999</v>
      </c>
      <c r="L16" s="62">
        <f t="shared" si="1"/>
        <v>34.638999999999996</v>
      </c>
      <c r="M16" s="62">
        <f t="shared" si="1"/>
        <v>35.201999999999998</v>
      </c>
      <c r="N16" s="62">
        <f t="shared" si="1"/>
        <v>7.0350000000000001</v>
      </c>
      <c r="O16" s="62">
        <f t="shared" si="1"/>
        <v>13.821999999999999</v>
      </c>
      <c r="P16" s="62">
        <f t="shared" si="1"/>
        <v>7.4540000000000006</v>
      </c>
      <c r="Q16" s="62">
        <f t="shared" si="1"/>
        <v>14.782999999999999</v>
      </c>
      <c r="R16" s="62">
        <f t="shared" si="1"/>
        <v>6.41</v>
      </c>
      <c r="S16" s="62">
        <f t="shared" si="1"/>
        <v>32.945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41.404999999999994</v>
      </c>
      <c r="X16" s="62">
        <f t="shared" si="1"/>
        <v>10.414</v>
      </c>
      <c r="Y16" s="62">
        <f t="shared" si="1"/>
        <v>24.892999999999997</v>
      </c>
      <c r="Z16" s="63" t="str">
        <f t="shared" si="1"/>
        <v/>
      </c>
      <c r="AA16" s="64">
        <f>SUM(AA10:AA15)</f>
        <v>353.73099999999994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</v>
      </c>
      <c r="D19" s="72">
        <v>2.1</v>
      </c>
      <c r="E19" s="72">
        <v>2.1</v>
      </c>
      <c r="F19" s="72">
        <v>1</v>
      </c>
      <c r="G19" s="72">
        <v>1</v>
      </c>
      <c r="H19" s="72">
        <v>1</v>
      </c>
      <c r="I19" s="72">
        <v>1</v>
      </c>
      <c r="J19" s="72">
        <v>1</v>
      </c>
      <c r="K19" s="72">
        <v>1</v>
      </c>
      <c r="L19" s="72">
        <v>1</v>
      </c>
      <c r="M19" s="72">
        <v>1</v>
      </c>
      <c r="N19" s="72">
        <v>1</v>
      </c>
      <c r="O19" s="72">
        <v>1</v>
      </c>
      <c r="P19" s="72">
        <v>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0.123</v>
      </c>
      <c r="I21" s="81"/>
      <c r="J21" s="81"/>
      <c r="K21" s="81"/>
      <c r="L21" s="81"/>
      <c r="M21" s="81"/>
      <c r="N21" s="81"/>
      <c r="O21" s="81"/>
      <c r="P21" s="81"/>
      <c r="Q21" s="81">
        <v>0.33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0.45300000000000001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1</v>
      </c>
      <c r="D25" s="88">
        <f t="shared" si="3"/>
        <v>2.1</v>
      </c>
      <c r="E25" s="88">
        <f t="shared" si="3"/>
        <v>2.1</v>
      </c>
      <c r="F25" s="88">
        <f t="shared" si="3"/>
        <v>1</v>
      </c>
      <c r="G25" s="88">
        <f t="shared" si="3"/>
        <v>1</v>
      </c>
      <c r="H25" s="88">
        <f t="shared" si="3"/>
        <v>1.123</v>
      </c>
      <c r="I25" s="88">
        <f t="shared" si="3"/>
        <v>1</v>
      </c>
      <c r="J25" s="88">
        <f t="shared" si="3"/>
        <v>1</v>
      </c>
      <c r="K25" s="88">
        <f t="shared" si="3"/>
        <v>1</v>
      </c>
      <c r="L25" s="88">
        <f t="shared" si="3"/>
        <v>1</v>
      </c>
      <c r="M25" s="88">
        <f t="shared" si="3"/>
        <v>1</v>
      </c>
      <c r="N25" s="88">
        <f t="shared" si="3"/>
        <v>1</v>
      </c>
      <c r="O25" s="88">
        <f t="shared" si="3"/>
        <v>1</v>
      </c>
      <c r="P25" s="88">
        <f t="shared" si="3"/>
        <v>1</v>
      </c>
      <c r="Q25" s="88">
        <f t="shared" si="3"/>
        <v>0.33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16.652999999999999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14.943</v>
      </c>
      <c r="C29" s="77">
        <v>14.167999999999999</v>
      </c>
      <c r="D29" s="77">
        <v>20.398</v>
      </c>
      <c r="E29" s="77">
        <v>21.831</v>
      </c>
      <c r="F29" s="77">
        <v>13.891</v>
      </c>
      <c r="G29" s="77">
        <v>16.007000000000001</v>
      </c>
      <c r="H29" s="77">
        <v>1.123</v>
      </c>
      <c r="I29" s="77">
        <v>1</v>
      </c>
      <c r="J29" s="77">
        <v>16.382000000000001</v>
      </c>
      <c r="K29" s="77">
        <v>16.309000000000001</v>
      </c>
      <c r="L29" s="77">
        <v>35.639000000000003</v>
      </c>
      <c r="M29" s="77">
        <v>36.201999999999998</v>
      </c>
      <c r="N29" s="77">
        <v>8.0350000000000001</v>
      </c>
      <c r="O29" s="77">
        <v>14.821999999999999</v>
      </c>
      <c r="P29" s="77">
        <v>8.4540000000000006</v>
      </c>
      <c r="Q29" s="77">
        <v>15.113</v>
      </c>
      <c r="R29" s="77">
        <v>6.41</v>
      </c>
      <c r="S29" s="77">
        <v>32.945</v>
      </c>
      <c r="T29" s="77"/>
      <c r="U29" s="77"/>
      <c r="V29" s="77"/>
      <c r="W29" s="77">
        <v>41.405000000000001</v>
      </c>
      <c r="X29" s="77">
        <v>10.414</v>
      </c>
      <c r="Y29" s="77">
        <v>24.893000000000001</v>
      </c>
      <c r="Z29" s="78"/>
      <c r="AA29" s="79">
        <f>SUM(B29:Z29)</f>
        <v>370.38400000000001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14.943</v>
      </c>
      <c r="C31" s="62">
        <f t="shared" si="4"/>
        <v>14.167999999999999</v>
      </c>
      <c r="D31" s="62">
        <f t="shared" si="4"/>
        <v>20.398</v>
      </c>
      <c r="E31" s="62">
        <f t="shared" si="4"/>
        <v>21.831</v>
      </c>
      <c r="F31" s="62">
        <f t="shared" si="4"/>
        <v>13.891</v>
      </c>
      <c r="G31" s="62">
        <f t="shared" si="4"/>
        <v>16.007000000000001</v>
      </c>
      <c r="H31" s="62">
        <f t="shared" si="4"/>
        <v>1.123</v>
      </c>
      <c r="I31" s="62">
        <f t="shared" si="4"/>
        <v>1</v>
      </c>
      <c r="J31" s="62">
        <f t="shared" si="4"/>
        <v>16.382000000000001</v>
      </c>
      <c r="K31" s="62">
        <f t="shared" si="4"/>
        <v>16.309000000000001</v>
      </c>
      <c r="L31" s="62">
        <f t="shared" si="4"/>
        <v>35.639000000000003</v>
      </c>
      <c r="M31" s="62">
        <f t="shared" si="4"/>
        <v>36.201999999999998</v>
      </c>
      <c r="N31" s="62">
        <f t="shared" si="4"/>
        <v>8.0350000000000001</v>
      </c>
      <c r="O31" s="62">
        <f t="shared" si="4"/>
        <v>14.821999999999999</v>
      </c>
      <c r="P31" s="62">
        <f t="shared" si="4"/>
        <v>8.4540000000000006</v>
      </c>
      <c r="Q31" s="62">
        <f t="shared" si="4"/>
        <v>15.113</v>
      </c>
      <c r="R31" s="62">
        <f t="shared" si="4"/>
        <v>6.41</v>
      </c>
      <c r="S31" s="62">
        <f t="shared" si="4"/>
        <v>32.945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41.405000000000001</v>
      </c>
      <c r="X31" s="62">
        <f t="shared" si="4"/>
        <v>10.414</v>
      </c>
      <c r="Y31" s="62">
        <f t="shared" si="4"/>
        <v>24.893000000000001</v>
      </c>
      <c r="Z31" s="63">
        <f t="shared" si="4"/>
        <v>0</v>
      </c>
      <c r="AA31" s="64">
        <f t="shared" si="4"/>
        <v>370.38400000000001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35.700000000000003</v>
      </c>
      <c r="I38" s="99">
        <v>38.1</v>
      </c>
      <c r="J38" s="99">
        <v>21.9</v>
      </c>
      <c r="K38" s="99">
        <v>28.8</v>
      </c>
      <c r="L38" s="99">
        <v>0.4</v>
      </c>
      <c r="M38" s="99"/>
      <c r="N38" s="99"/>
      <c r="O38" s="99"/>
      <c r="P38" s="99"/>
      <c r="Q38" s="99"/>
      <c r="R38" s="99"/>
      <c r="S38" s="99"/>
      <c r="T38" s="99">
        <v>24.7</v>
      </c>
      <c r="U38" s="99">
        <v>38.9</v>
      </c>
      <c r="V38" s="99">
        <v>63</v>
      </c>
      <c r="W38" s="99"/>
      <c r="X38" s="99"/>
      <c r="Y38" s="99"/>
      <c r="Z38" s="100"/>
      <c r="AA38" s="79">
        <f t="shared" si="5"/>
        <v>251.50000000000003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35.700000000000003</v>
      </c>
      <c r="I39" s="88">
        <f t="shared" si="6"/>
        <v>38.1</v>
      </c>
      <c r="J39" s="88">
        <f t="shared" si="6"/>
        <v>21.9</v>
      </c>
      <c r="K39" s="88">
        <f t="shared" si="6"/>
        <v>28.8</v>
      </c>
      <c r="L39" s="88">
        <f t="shared" si="6"/>
        <v>0.4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24.7</v>
      </c>
      <c r="U39" s="88">
        <f t="shared" si="6"/>
        <v>38.9</v>
      </c>
      <c r="V39" s="88">
        <f t="shared" si="6"/>
        <v>63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251.50000000000003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35.700000000000003</v>
      </c>
      <c r="I46" s="99">
        <v>38.1</v>
      </c>
      <c r="J46" s="99">
        <v>21.9</v>
      </c>
      <c r="K46" s="99">
        <v>28.8</v>
      </c>
      <c r="L46" s="99">
        <v>0.4</v>
      </c>
      <c r="M46" s="99"/>
      <c r="N46" s="99"/>
      <c r="O46" s="99"/>
      <c r="P46" s="99"/>
      <c r="Q46" s="99"/>
      <c r="R46" s="99"/>
      <c r="S46" s="99"/>
      <c r="T46" s="99">
        <v>24.7</v>
      </c>
      <c r="U46" s="99">
        <v>38.9</v>
      </c>
      <c r="V46" s="99">
        <v>63</v>
      </c>
      <c r="W46" s="99"/>
      <c r="X46" s="99"/>
      <c r="Y46" s="99"/>
      <c r="Z46" s="100"/>
      <c r="AA46" s="79">
        <f t="shared" si="7"/>
        <v>251.50000000000003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35.700000000000003</v>
      </c>
      <c r="I48" s="88">
        <f t="shared" si="8"/>
        <v>38.1</v>
      </c>
      <c r="J48" s="88">
        <f t="shared" si="8"/>
        <v>21.9</v>
      </c>
      <c r="K48" s="88">
        <f t="shared" si="8"/>
        <v>28.8</v>
      </c>
      <c r="L48" s="88">
        <f t="shared" si="8"/>
        <v>0.4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24.7</v>
      </c>
      <c r="U48" s="88">
        <f t="shared" si="8"/>
        <v>38.9</v>
      </c>
      <c r="V48" s="88">
        <f t="shared" si="8"/>
        <v>63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251.50000000000003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14.943000000000001</v>
      </c>
      <c r="C51" s="88">
        <f t="shared" si="10"/>
        <v>14.167999999999999</v>
      </c>
      <c r="D51" s="88">
        <f t="shared" si="10"/>
        <v>20.398000000000003</v>
      </c>
      <c r="E51" s="88">
        <f t="shared" si="10"/>
        <v>21.831000000000007</v>
      </c>
      <c r="F51" s="88">
        <f t="shared" si="10"/>
        <v>13.891000000000002</v>
      </c>
      <c r="G51" s="88">
        <f t="shared" si="10"/>
        <v>16.007000000000001</v>
      </c>
      <c r="H51" s="88">
        <f t="shared" si="10"/>
        <v>36.823</v>
      </c>
      <c r="I51" s="88">
        <f t="shared" si="10"/>
        <v>39.1</v>
      </c>
      <c r="J51" s="88">
        <f t="shared" si="10"/>
        <v>38.281999999999996</v>
      </c>
      <c r="K51" s="88">
        <f t="shared" si="10"/>
        <v>45.108999999999995</v>
      </c>
      <c r="L51" s="88">
        <f t="shared" si="10"/>
        <v>36.038999999999994</v>
      </c>
      <c r="M51" s="88">
        <f t="shared" si="10"/>
        <v>36.201999999999998</v>
      </c>
      <c r="N51" s="88">
        <f t="shared" si="10"/>
        <v>8.0350000000000001</v>
      </c>
      <c r="O51" s="88">
        <f t="shared" si="10"/>
        <v>14.821999999999999</v>
      </c>
      <c r="P51" s="88">
        <f t="shared" si="10"/>
        <v>8.4540000000000006</v>
      </c>
      <c r="Q51" s="88">
        <f t="shared" si="10"/>
        <v>15.113</v>
      </c>
      <c r="R51" s="88">
        <f t="shared" si="10"/>
        <v>6.41</v>
      </c>
      <c r="S51" s="88">
        <f t="shared" si="10"/>
        <v>32.945</v>
      </c>
      <c r="T51" s="88">
        <f t="shared" si="10"/>
        <v>24.7</v>
      </c>
      <c r="U51" s="88">
        <f t="shared" si="10"/>
        <v>38.9</v>
      </c>
      <c r="V51" s="88">
        <f t="shared" si="10"/>
        <v>63</v>
      </c>
      <c r="W51" s="88">
        <f t="shared" si="10"/>
        <v>41.404999999999994</v>
      </c>
      <c r="X51" s="88">
        <f t="shared" si="10"/>
        <v>10.414</v>
      </c>
      <c r="Y51" s="88">
        <f t="shared" si="10"/>
        <v>24.892999999999997</v>
      </c>
      <c r="Z51" s="89">
        <f t="shared" si="10"/>
        <v>0</v>
      </c>
      <c r="AA51" s="105">
        <f>SUM(B51:Z51)</f>
        <v>621.88400000000001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35.700000000000003</v>
      </c>
      <c r="I4" s="18">
        <v>38.1</v>
      </c>
      <c r="J4" s="18">
        <v>21.9</v>
      </c>
      <c r="K4" s="18">
        <v>28.8</v>
      </c>
      <c r="L4" s="18">
        <v>0.4</v>
      </c>
      <c r="M4" s="18"/>
      <c r="N4" s="18"/>
      <c r="O4" s="18"/>
      <c r="P4" s="18"/>
      <c r="Q4" s="18"/>
      <c r="R4" s="18"/>
      <c r="S4" s="18"/>
      <c r="T4" s="18">
        <v>24.7</v>
      </c>
      <c r="U4" s="18">
        <v>38.9</v>
      </c>
      <c r="V4" s="18">
        <v>63</v>
      </c>
      <c r="W4" s="18">
        <v>-37.700000000000003</v>
      </c>
      <c r="X4" s="18"/>
      <c r="Y4" s="18"/>
      <c r="Z4" s="19"/>
      <c r="AA4" s="112">
        <f>SUM(B4:Z4)</f>
        <v>213.8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205.01</v>
      </c>
      <c r="C7" s="118">
        <v>188.12</v>
      </c>
      <c r="D7" s="118">
        <v>179.89</v>
      </c>
      <c r="E7" s="118">
        <v>182.38</v>
      </c>
      <c r="F7" s="118">
        <v>187.62</v>
      </c>
      <c r="G7" s="118">
        <v>204.63</v>
      </c>
      <c r="H7" s="118">
        <v>250</v>
      </c>
      <c r="I7" s="118">
        <v>300</v>
      </c>
      <c r="J7" s="118">
        <v>310</v>
      </c>
      <c r="K7" s="118">
        <v>300</v>
      </c>
      <c r="L7" s="118">
        <v>256</v>
      </c>
      <c r="M7" s="118">
        <v>254.14</v>
      </c>
      <c r="N7" s="118">
        <v>268.23</v>
      </c>
      <c r="O7" s="118">
        <v>275.45</v>
      </c>
      <c r="P7" s="118">
        <v>292.13</v>
      </c>
      <c r="Q7" s="118">
        <v>302.48</v>
      </c>
      <c r="R7" s="118">
        <v>327.82</v>
      </c>
      <c r="S7" s="118">
        <v>416.08</v>
      </c>
      <c r="T7" s="118">
        <v>335.31</v>
      </c>
      <c r="U7" s="118">
        <v>307.06</v>
      </c>
      <c r="V7" s="118">
        <v>276.55</v>
      </c>
      <c r="W7" s="118">
        <v>207.98</v>
      </c>
      <c r="X7" s="118">
        <v>221.12</v>
      </c>
      <c r="Y7" s="118">
        <v>192</v>
      </c>
      <c r="Z7" s="119"/>
      <c r="AA7" s="120">
        <f>IF(SUM(B7:Z7)&lt;&gt;0,AVERAGEIF(B7:Z7,"&lt;&gt;"""),"")</f>
        <v>260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37.700000000000003</v>
      </c>
      <c r="X15" s="134"/>
      <c r="Y15" s="134"/>
      <c r="Z15" s="132"/>
      <c r="AA15" s="133">
        <f t="shared" si="0"/>
        <v>37.700000000000003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37.700000000000003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37.700000000000003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35.700000000000003</v>
      </c>
      <c r="I23" s="134">
        <v>38.1</v>
      </c>
      <c r="J23" s="134">
        <v>21.9</v>
      </c>
      <c r="K23" s="134">
        <v>28.8</v>
      </c>
      <c r="L23" s="134">
        <v>0.4</v>
      </c>
      <c r="M23" s="134"/>
      <c r="N23" s="134"/>
      <c r="O23" s="134"/>
      <c r="P23" s="134"/>
      <c r="Q23" s="134"/>
      <c r="R23" s="134"/>
      <c r="S23" s="134"/>
      <c r="T23" s="134">
        <v>24.7</v>
      </c>
      <c r="U23" s="134">
        <v>38.9</v>
      </c>
      <c r="V23" s="134">
        <v>63</v>
      </c>
      <c r="W23" s="134"/>
      <c r="X23" s="134"/>
      <c r="Y23" s="134"/>
      <c r="Z23" s="132"/>
      <c r="AA23" s="133">
        <f t="shared" si="2"/>
        <v>251.50000000000003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35.700000000000003</v>
      </c>
      <c r="I24" s="136">
        <f t="shared" si="3"/>
        <v>38.1</v>
      </c>
      <c r="J24" s="136">
        <f t="shared" si="3"/>
        <v>21.9</v>
      </c>
      <c r="K24" s="136">
        <f t="shared" si="3"/>
        <v>28.8</v>
      </c>
      <c r="L24" s="136">
        <f t="shared" si="3"/>
        <v>0.4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24.7</v>
      </c>
      <c r="U24" s="136">
        <f t="shared" si="3"/>
        <v>38.9</v>
      </c>
      <c r="V24" s="136">
        <f t="shared" si="3"/>
        <v>63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251.50000000000003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2021-12-01T21:17:36Z</dcterms:created>
  <dcterms:modified xsi:type="dcterms:W3CDTF">2021-12-01T21:17:37Z</dcterms:modified>
</cp:coreProperties>
</file>