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<sst xmlns="http://schemas.openxmlformats.org/spreadsheetml/2006/main" count="117" uniqueCount="53">
  <si>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30/11/2021 23:24:19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</si>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</sst>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4.476</c:v>
                </c:pt>
                <c:pt idx="1">
                  <c:v>24.963000000000001</c:v>
                </c:pt>
                <c:pt idx="2">
                  <c:v>27.062000000000001</c:v>
                </c:pt>
                <c:pt idx="3">
                  <c:v>4.3609999999999998</c:v>
                </c:pt>
                <c:pt idx="4">
                  <c:v>28.995999999999999</c:v>
                </c:pt>
                <c:pt idx="5">
                  <c:v>2.649</c:v>
                </c:pt>
                <c:pt idx="6">
                  <c:v>0.32600000000000001</c:v>
                </c:pt>
                <c:pt idx="7">
                  <c:v>7.9550000000000001</c:v>
                </c:pt>
                <c:pt idx="8">
                  <c:v>6.9649999999999999</c:v>
                </c:pt>
                <c:pt idx="9">
                  <c:v>0.32100000000000001</c:v>
                </c:pt>
                <c:pt idx="21">
                  <c:v>10.164</c:v>
                </c:pt>
                <c:pt idx="22">
                  <c:v>10.925000000000001</c:v>
                </c:pt>
                <c:pt idx="23">
                  <c:v>18.332999999999998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26.2</c:v>
                </c:pt>
                <c:pt idx="12">
                  <c:v>24.5</c:v>
                </c:pt>
                <c:pt idx="13">
                  <c:v>15.4</c:v>
                </c:pt>
                <c:pt idx="14">
                  <c:v>0</c:v>
                </c:pt>
                <c:pt idx="15">
                  <c:v>0</c:v>
                </c:pt>
                <c:pt idx="16">
                  <c:v>26</c:v>
                </c:pt>
                <c:pt idx="17">
                  <c:v>40.299999999999997</c:v>
                </c:pt>
                <c:pt idx="18">
                  <c:v>46.3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0.77800000000000002</c:v>
                </c:pt>
                <c:pt idx="1">
                  <c:v>0.54</c:v>
                </c:pt>
                <c:pt idx="2">
                  <c:v>0.93</c:v>
                </c:pt>
                <c:pt idx="3">
                  <c:v>0.60599999999999998</c:v>
                </c:pt>
                <c:pt idx="4">
                  <c:v>0.14000000000000001</c:v>
                </c:pt>
                <c:pt idx="5">
                  <c:v>1.2569999999999999</c:v>
                </c:pt>
                <c:pt idx="6">
                  <c:v>0.9</c:v>
                </c:pt>
                <c:pt idx="7">
                  <c:v>1.5309999999999999</c:v>
                </c:pt>
                <c:pt idx="8">
                  <c:v>1.3479999999999999</c:v>
                </c:pt>
                <c:pt idx="9">
                  <c:v>2.2389999999999999</c:v>
                </c:pt>
                <c:pt idx="10">
                  <c:v>14.998000000000003</c:v>
                </c:pt>
                <c:pt idx="11">
                  <c:v>0.84</c:v>
                </c:pt>
                <c:pt idx="14">
                  <c:v>0.44600000000000001</c:v>
                </c:pt>
                <c:pt idx="15">
                  <c:v>0.72799999999999998</c:v>
                </c:pt>
                <c:pt idx="21">
                  <c:v>0.67400000000000004</c:v>
                </c:pt>
                <c:pt idx="22">
                  <c:v>0.57899999999999996</c:v>
                </c:pt>
                <c:pt idx="23">
                  <c:v>0.155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287200"/>
        <c:axId val="175287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6.92</c:v>
                </c:pt>
                <c:pt idx="1">
                  <c:v>27.746000000000002</c:v>
                </c:pt>
                <c:pt idx="2">
                  <c:v>29.786000000000001</c:v>
                </c:pt>
                <c:pt idx="3">
                  <c:v>6.3610000000000007</c:v>
                </c:pt>
                <c:pt idx="4">
                  <c:v>31.385999999999999</c:v>
                </c:pt>
                <c:pt idx="5">
                  <c:v>4.8900000000000006</c:v>
                </c:pt>
                <c:pt idx="6">
                  <c:v>3.6390000000000002</c:v>
                </c:pt>
                <c:pt idx="7">
                  <c:v>13.358000000000001</c:v>
                </c:pt>
                <c:pt idx="8">
                  <c:v>12.725</c:v>
                </c:pt>
                <c:pt idx="9">
                  <c:v>6.9340000000000002</c:v>
                </c:pt>
                <c:pt idx="10">
                  <c:v>19.218</c:v>
                </c:pt>
                <c:pt idx="11">
                  <c:v>30.707000000000001</c:v>
                </c:pt>
                <c:pt idx="12">
                  <c:v>30.570999999999998</c:v>
                </c:pt>
                <c:pt idx="13">
                  <c:v>21.905999999999999</c:v>
                </c:pt>
                <c:pt idx="14">
                  <c:v>3.85</c:v>
                </c:pt>
                <c:pt idx="15">
                  <c:v>3.67</c:v>
                </c:pt>
                <c:pt idx="16">
                  <c:v>29.131999999999998</c:v>
                </c:pt>
                <c:pt idx="17">
                  <c:v>42.050000000000004</c:v>
                </c:pt>
                <c:pt idx="18">
                  <c:v>48.495000000000005</c:v>
                </c:pt>
                <c:pt idx="19">
                  <c:v>4.7649999999999997</c:v>
                </c:pt>
                <c:pt idx="20">
                  <c:v>4.9769999999999994</c:v>
                </c:pt>
                <c:pt idx="21">
                  <c:v>16.274000000000001</c:v>
                </c:pt>
                <c:pt idx="22">
                  <c:v>14.559000000000001</c:v>
                </c:pt>
                <c:pt idx="23">
                  <c:v>21.47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287200"/>
        <c:axId val="175287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185</c:v>
                </c:pt>
                <c:pt idx="1">
                  <c:v>186</c:v>
                </c:pt>
                <c:pt idx="2">
                  <c:v>185</c:v>
                </c:pt>
                <c:pt idx="3">
                  <c:v>185</c:v>
                </c:pt>
                <c:pt idx="4">
                  <c:v>187</c:v>
                </c:pt>
                <c:pt idx="5">
                  <c:v>216</c:v>
                </c:pt>
                <c:pt idx="6">
                  <c:v>246</c:v>
                </c:pt>
                <c:pt idx="7">
                  <c:v>252</c:v>
                </c:pt>
                <c:pt idx="8">
                  <c:v>248</c:v>
                </c:pt>
                <c:pt idx="9">
                  <c:v>222</c:v>
                </c:pt>
                <c:pt idx="10">
                  <c:v>200.97</c:v>
                </c:pt>
                <c:pt idx="11">
                  <c:v>180</c:v>
                </c:pt>
                <c:pt idx="12">
                  <c:v>180</c:v>
                </c:pt>
                <c:pt idx="13">
                  <c:v>198.55</c:v>
                </c:pt>
                <c:pt idx="14">
                  <c:v>266.42</c:v>
                </c:pt>
                <c:pt idx="15">
                  <c:v>284.31</c:v>
                </c:pt>
                <c:pt idx="16">
                  <c:v>318</c:v>
                </c:pt>
                <c:pt idx="17">
                  <c:v>327.64999999999998</c:v>
                </c:pt>
                <c:pt idx="18">
                  <c:v>331.09</c:v>
                </c:pt>
                <c:pt idx="19">
                  <c:v>328.96</c:v>
                </c:pt>
                <c:pt idx="20">
                  <c:v>294.77999999999997</c:v>
                </c:pt>
                <c:pt idx="21">
                  <c:v>238.02</c:v>
                </c:pt>
                <c:pt idx="22">
                  <c:v>210.07</c:v>
                </c:pt>
                <c:pt idx="23">
                  <c:v>187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288376"/>
        <c:axId val="175287984"/>
      </c:lineChart>
      <c:catAx>
        <c:axId val="175287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287592"/>
        <c:crosses val="autoZero"/>
        <c:auto val="1"/>
        <c:lblAlgn val="ctr"/>
        <c:lblOffset val="100"/>
        <c:noMultiLvlLbl val="0"/>
      </c:catAx>
      <c:valAx>
        <c:axId val="175287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287200"/>
        <c:crosses val="autoZero"/>
        <c:crossBetween val="between"/>
      </c:valAx>
      <c:valAx>
        <c:axId val="175287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288376"/>
        <c:crosses val="max"/>
        <c:crossBetween val="between"/>
      </c:valAx>
      <c:catAx>
        <c:axId val="175288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287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6.9200000000000008</v>
      </c>
      <c r="C4" s="18">
        <v>27.746000000000002</v>
      </c>
      <c r="D4" s="18">
        <v>29.786000000000001</v>
      </c>
      <c r="E4" s="18">
        <v>6.3610000000000007</v>
      </c>
      <c r="F4" s="18">
        <v>31.385999999999999</v>
      </c>
      <c r="G4" s="18">
        <v>4.8899999999999997</v>
      </c>
      <c r="H4" s="18">
        <v>3.6389999999999998</v>
      </c>
      <c r="I4" s="18">
        <v>13.358000000000001</v>
      </c>
      <c r="J4" s="18">
        <v>12.724999999999998</v>
      </c>
      <c r="K4" s="18">
        <v>6.9340000000000011</v>
      </c>
      <c r="L4" s="18">
        <v>19.218</v>
      </c>
      <c r="M4" s="18">
        <v>30.716000000000001</v>
      </c>
      <c r="N4" s="18">
        <v>30.609000000000002</v>
      </c>
      <c r="O4" s="18">
        <v>21.937000000000001</v>
      </c>
      <c r="P4" s="18">
        <v>3.8499999999999996</v>
      </c>
      <c r="Q4" s="18">
        <v>3.6700000000000004</v>
      </c>
      <c r="R4" s="18">
        <v>29.117999999999999</v>
      </c>
      <c r="S4" s="18">
        <v>42.013999999999996</v>
      </c>
      <c r="T4" s="18">
        <v>48.528999999999996</v>
      </c>
      <c r="U4" s="18">
        <v>4.7650000000000006</v>
      </c>
      <c r="V4" s="18">
        <v>4.9770000000000003</v>
      </c>
      <c r="W4" s="18">
        <v>16.274000000000001</v>
      </c>
      <c r="X4" s="18">
        <v>14.559000000000001</v>
      </c>
      <c r="Y4" s="18">
        <v>21.47</v>
      </c>
      <c r="Z4" s="19"/>
      <c r="AA4" s="20">
        <f>SUM(B4:Z4)</f>
        <v>435.45100000000002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</v>
      </c>
      <c r="C7" s="28">
        <v>186</v>
      </c>
      <c r="D7" s="28">
        <v>185</v>
      </c>
      <c r="E7" s="28">
        <v>185</v>
      </c>
      <c r="F7" s="28">
        <v>187</v>
      </c>
      <c r="G7" s="28">
        <v>216</v>
      </c>
      <c r="H7" s="28">
        <v>246</v>
      </c>
      <c r="I7" s="28">
        <v>252</v>
      </c>
      <c r="J7" s="28">
        <v>248</v>
      </c>
      <c r="K7" s="28">
        <v>222</v>
      </c>
      <c r="L7" s="28">
        <v>200.97</v>
      </c>
      <c r="M7" s="28">
        <v>180</v>
      </c>
      <c r="N7" s="28">
        <v>180</v>
      </c>
      <c r="O7" s="28">
        <v>198.55</v>
      </c>
      <c r="P7" s="28">
        <v>266.42</v>
      </c>
      <c r="Q7" s="28">
        <v>284.31</v>
      </c>
      <c r="R7" s="28">
        <v>318</v>
      </c>
      <c r="S7" s="28">
        <v>327.64999999999998</v>
      </c>
      <c r="T7" s="28">
        <v>331.09</v>
      </c>
      <c r="U7" s="28">
        <v>328.96</v>
      </c>
      <c r="V7" s="28">
        <v>294.77999999999997</v>
      </c>
      <c r="W7" s="28">
        <v>238.02</v>
      </c>
      <c r="X7" s="28">
        <v>210.07</v>
      </c>
      <c r="Y7" s="28">
        <v>187</v>
      </c>
      <c r="Z7" s="29"/>
      <c r="AA7" s="30">
        <f>IF(SUM(B7:Z7)&lt;&gt;0,AVERAGEIF(B7:Z7,"&lt;&gt;"""),"")</f>
        <v>235.74249999999998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4.476</v>
      </c>
      <c r="C12" s="52">
        <v>24.963000000000001</v>
      </c>
      <c r="D12" s="52">
        <v>27.062000000000001</v>
      </c>
      <c r="E12" s="52">
        <v>4.3609999999999998</v>
      </c>
      <c r="F12" s="52">
        <v>28.995999999999999</v>
      </c>
      <c r="G12" s="52">
        <v>2.649</v>
      </c>
      <c r="H12" s="52">
        <v>0.32600000000000001</v>
      </c>
      <c r="I12" s="52">
        <v>7.9550000000000001</v>
      </c>
      <c r="J12" s="52">
        <v>6.9649999999999999</v>
      </c>
      <c r="K12" s="52">
        <v>0.32100000000000001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10.164</v>
      </c>
      <c r="X12" s="52">
        <v>10.925000000000001</v>
      </c>
      <c r="Y12" s="52">
        <v>18.332999999999998</v>
      </c>
      <c r="Z12" s="53"/>
      <c r="AA12" s="54">
        <f t="shared" si="0"/>
        <v>147.49600000000001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0.77800000000000002</v>
      </c>
      <c r="C14" s="57">
        <v>0.54</v>
      </c>
      <c r="D14" s="57">
        <v>0.93</v>
      </c>
      <c r="E14" s="57">
        <v>0.60599999999999998</v>
      </c>
      <c r="F14" s="57">
        <v>0.14000000000000001</v>
      </c>
      <c r="G14" s="57">
        <v>1.2569999999999999</v>
      </c>
      <c r="H14" s="57">
        <v>0.9</v>
      </c>
      <c r="I14" s="57">
        <v>1.5309999999999999</v>
      </c>
      <c r="J14" s="57">
        <v>1.3479999999999999</v>
      </c>
      <c r="K14" s="57">
        <v>2.2389999999999999</v>
      </c>
      <c r="L14" s="57">
        <v>14.998000000000003</v>
      </c>
      <c r="M14" s="57">
        <v>0.84</v>
      </c>
      <c r="N14" s="57"/>
      <c r="O14" s="57"/>
      <c r="P14" s="57">
        <v>0.44600000000000001</v>
      </c>
      <c r="Q14" s="57">
        <v>0.72799999999999998</v>
      </c>
      <c r="R14" s="57"/>
      <c r="S14" s="57"/>
      <c r="T14" s="57"/>
      <c r="U14" s="57"/>
      <c r="V14" s="57"/>
      <c r="W14" s="57">
        <v>0.67400000000000004</v>
      </c>
      <c r="X14" s="57">
        <v>0.57899999999999996</v>
      </c>
      <c r="Y14" s="57">
        <v>0.155</v>
      </c>
      <c r="Z14" s="58"/>
      <c r="AA14" s="59">
        <f t="shared" si="0"/>
        <v>28.689000000000007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5.2539999999999996</v>
      </c>
      <c r="C16" s="62">
        <f t="shared" ref="C16:Z16" si="1">IF(LEN(C$2)&gt;0,SUM(C10:C15),"")</f>
        <v>25.503</v>
      </c>
      <c r="D16" s="62">
        <f t="shared" si="1"/>
        <v>27.992000000000001</v>
      </c>
      <c r="E16" s="62">
        <f t="shared" si="1"/>
        <v>4.9669999999999996</v>
      </c>
      <c r="F16" s="62">
        <f t="shared" si="1"/>
        <v>29.135999999999999</v>
      </c>
      <c r="G16" s="62">
        <f t="shared" si="1"/>
        <v>3.9059999999999997</v>
      </c>
      <c r="H16" s="62">
        <f t="shared" si="1"/>
        <v>1.226</v>
      </c>
      <c r="I16" s="62">
        <f t="shared" si="1"/>
        <v>9.4860000000000007</v>
      </c>
      <c r="J16" s="62">
        <f t="shared" si="1"/>
        <v>8.3129999999999988</v>
      </c>
      <c r="K16" s="62">
        <f t="shared" si="1"/>
        <v>2.56</v>
      </c>
      <c r="L16" s="62">
        <f t="shared" si="1"/>
        <v>14.998000000000003</v>
      </c>
      <c r="M16" s="62">
        <f t="shared" si="1"/>
        <v>0.84</v>
      </c>
      <c r="N16" s="62">
        <f t="shared" si="1"/>
        <v>0</v>
      </c>
      <c r="O16" s="62">
        <f t="shared" si="1"/>
        <v>0</v>
      </c>
      <c r="P16" s="62">
        <f t="shared" si="1"/>
        <v>0.44600000000000001</v>
      </c>
      <c r="Q16" s="62">
        <f t="shared" si="1"/>
        <v>0.72799999999999998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10.837999999999999</v>
      </c>
      <c r="X16" s="62">
        <f t="shared" si="1"/>
        <v>11.504000000000001</v>
      </c>
      <c r="Y16" s="62">
        <f t="shared" si="1"/>
        <v>18.488</v>
      </c>
      <c r="Z16" s="63" t="str">
        <f t="shared" si="1"/>
        <v/>
      </c>
      <c r="AA16" s="64">
        <f>SUM(AA10:AA15)</f>
        <v>176.185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0.186</v>
      </c>
      <c r="I20" s="77">
        <v>0.28399999999999997</v>
      </c>
      <c r="J20" s="77"/>
      <c r="K20" s="77"/>
      <c r="L20" s="77"/>
      <c r="M20" s="77"/>
      <c r="N20" s="77"/>
      <c r="O20" s="77"/>
      <c r="P20" s="77"/>
      <c r="Q20" s="77">
        <v>0.106</v>
      </c>
      <c r="R20" s="77"/>
      <c r="S20" s="77"/>
      <c r="T20" s="77"/>
      <c r="U20" s="77">
        <v>1.6359999999999999</v>
      </c>
      <c r="V20" s="77">
        <v>2.54</v>
      </c>
      <c r="W20" s="77">
        <v>2.952</v>
      </c>
      <c r="X20" s="77"/>
      <c r="Y20" s="77"/>
      <c r="Z20" s="78"/>
      <c r="AA20" s="79">
        <f t="shared" si="2"/>
        <v>7.7039999999999997</v>
      </c>
    </row>
    <row r="21" spans="1:27" ht="24.95" customHeight="1" x14ac:dyDescent="0.2">
      <c r="A21" s="75" t="s">
        <v>16</v>
      </c>
      <c r="B21" s="80">
        <v>1.6659999999999999</v>
      </c>
      <c r="C21" s="81">
        <v>2.2429999999999999</v>
      </c>
      <c r="D21" s="81">
        <v>1.794</v>
      </c>
      <c r="E21" s="81">
        <v>1.3940000000000001</v>
      </c>
      <c r="F21" s="81">
        <v>2.25</v>
      </c>
      <c r="G21" s="81">
        <v>0.98399999999999999</v>
      </c>
      <c r="H21" s="81">
        <v>2.2269999999999999</v>
      </c>
      <c r="I21" s="81">
        <v>3.5880000000000001</v>
      </c>
      <c r="J21" s="81">
        <v>4.4119999999999999</v>
      </c>
      <c r="K21" s="81">
        <v>4.3739999999999997</v>
      </c>
      <c r="L21" s="81">
        <v>4.22</v>
      </c>
      <c r="M21" s="81">
        <v>3.6759999999999993</v>
      </c>
      <c r="N21" s="81">
        <v>6.109</v>
      </c>
      <c r="O21" s="81">
        <v>6.536999999999999</v>
      </c>
      <c r="P21" s="81">
        <v>3.4039999999999999</v>
      </c>
      <c r="Q21" s="81">
        <v>2.8360000000000003</v>
      </c>
      <c r="R21" s="81">
        <v>3.1180000000000003</v>
      </c>
      <c r="S21" s="81">
        <v>1.714</v>
      </c>
      <c r="T21" s="81">
        <v>2.2290000000000001</v>
      </c>
      <c r="U21" s="81">
        <v>3.1290000000000004</v>
      </c>
      <c r="V21" s="81">
        <v>2.4370000000000003</v>
      </c>
      <c r="W21" s="81">
        <v>2.484</v>
      </c>
      <c r="X21" s="81">
        <v>3.0550000000000002</v>
      </c>
      <c r="Y21" s="81">
        <v>2.9820000000000002</v>
      </c>
      <c r="Z21" s="78"/>
      <c r="AA21" s="79">
        <f t="shared" si="2"/>
        <v>72.861999999999995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1.6659999999999999</v>
      </c>
      <c r="C25" s="88">
        <f t="shared" ref="C25:Z25" si="3">IF(LEN(C$2)&gt;0,SUM(C19:C24),"")</f>
        <v>2.2429999999999999</v>
      </c>
      <c r="D25" s="88">
        <f t="shared" si="3"/>
        <v>1.794</v>
      </c>
      <c r="E25" s="88">
        <f t="shared" si="3"/>
        <v>1.3940000000000001</v>
      </c>
      <c r="F25" s="88">
        <f t="shared" si="3"/>
        <v>2.25</v>
      </c>
      <c r="G25" s="88">
        <f t="shared" si="3"/>
        <v>0.98399999999999999</v>
      </c>
      <c r="H25" s="88">
        <f t="shared" si="3"/>
        <v>2.4129999999999998</v>
      </c>
      <c r="I25" s="88">
        <f t="shared" si="3"/>
        <v>3.8719999999999999</v>
      </c>
      <c r="J25" s="88">
        <f t="shared" si="3"/>
        <v>4.4119999999999999</v>
      </c>
      <c r="K25" s="88">
        <f t="shared" si="3"/>
        <v>4.3739999999999997</v>
      </c>
      <c r="L25" s="88">
        <f t="shared" si="3"/>
        <v>4.22</v>
      </c>
      <c r="M25" s="88">
        <f t="shared" si="3"/>
        <v>3.6759999999999993</v>
      </c>
      <c r="N25" s="88">
        <f t="shared" si="3"/>
        <v>6.109</v>
      </c>
      <c r="O25" s="88">
        <f t="shared" si="3"/>
        <v>6.536999999999999</v>
      </c>
      <c r="P25" s="88">
        <f t="shared" si="3"/>
        <v>3.4039999999999999</v>
      </c>
      <c r="Q25" s="88">
        <f t="shared" si="3"/>
        <v>2.9420000000000002</v>
      </c>
      <c r="R25" s="88">
        <f t="shared" si="3"/>
        <v>3.1180000000000003</v>
      </c>
      <c r="S25" s="88">
        <f t="shared" si="3"/>
        <v>1.714</v>
      </c>
      <c r="T25" s="88">
        <f t="shared" si="3"/>
        <v>2.2290000000000001</v>
      </c>
      <c r="U25" s="88">
        <f t="shared" si="3"/>
        <v>4.7650000000000006</v>
      </c>
      <c r="V25" s="88">
        <f t="shared" si="3"/>
        <v>4.9770000000000003</v>
      </c>
      <c r="W25" s="88">
        <f t="shared" si="3"/>
        <v>5.4359999999999999</v>
      </c>
      <c r="X25" s="88">
        <f t="shared" si="3"/>
        <v>3.0550000000000002</v>
      </c>
      <c r="Y25" s="88">
        <f t="shared" si="3"/>
        <v>2.9820000000000002</v>
      </c>
      <c r="Z25" s="89" t="str">
        <f t="shared" si="3"/>
        <v/>
      </c>
      <c r="AA25" s="90">
        <f>SUM(AA19:AA24)</f>
        <v>80.565999999999988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6.92</v>
      </c>
      <c r="C29" s="77">
        <v>27.745999999999999</v>
      </c>
      <c r="D29" s="77">
        <v>29.786000000000001</v>
      </c>
      <c r="E29" s="77">
        <v>6.3609999999999998</v>
      </c>
      <c r="F29" s="77">
        <v>31.385999999999999</v>
      </c>
      <c r="G29" s="77">
        <v>4.8899999999999997</v>
      </c>
      <c r="H29" s="77">
        <v>3.6389999999999998</v>
      </c>
      <c r="I29" s="77">
        <v>13.358000000000001</v>
      </c>
      <c r="J29" s="77">
        <v>12.725</v>
      </c>
      <c r="K29" s="77">
        <v>6.9340000000000002</v>
      </c>
      <c r="L29" s="77">
        <v>19.218</v>
      </c>
      <c r="M29" s="77">
        <v>4.516</v>
      </c>
      <c r="N29" s="77">
        <v>6.109</v>
      </c>
      <c r="O29" s="77">
        <v>6.5369999999999999</v>
      </c>
      <c r="P29" s="77">
        <v>3.85</v>
      </c>
      <c r="Q29" s="77">
        <v>3.67</v>
      </c>
      <c r="R29" s="77">
        <v>3.1179999999999999</v>
      </c>
      <c r="S29" s="77">
        <v>1.714</v>
      </c>
      <c r="T29" s="77">
        <v>2.2290000000000001</v>
      </c>
      <c r="U29" s="77">
        <v>4.7649999999999997</v>
      </c>
      <c r="V29" s="77">
        <v>4.9770000000000003</v>
      </c>
      <c r="W29" s="77">
        <v>16.274000000000001</v>
      </c>
      <c r="X29" s="77">
        <v>14.558999999999999</v>
      </c>
      <c r="Y29" s="77">
        <v>21.47</v>
      </c>
      <c r="Z29" s="78"/>
      <c r="AA29" s="79">
        <f>SUM(B29:Z29)</f>
        <v>256.75099999999998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6.92</v>
      </c>
      <c r="C31" s="62">
        <f t="shared" ref="C31:Z31" si="4">IF(LEN(C$2)&gt;0,SUM(C28:C30),"")</f>
        <v>27.745999999999999</v>
      </c>
      <c r="D31" s="62">
        <f t="shared" si="4"/>
        <v>29.786000000000001</v>
      </c>
      <c r="E31" s="62">
        <f t="shared" si="4"/>
        <v>6.3609999999999998</v>
      </c>
      <c r="F31" s="62">
        <f t="shared" si="4"/>
        <v>31.385999999999999</v>
      </c>
      <c r="G31" s="62">
        <f t="shared" si="4"/>
        <v>4.8899999999999997</v>
      </c>
      <c r="H31" s="62">
        <f t="shared" si="4"/>
        <v>3.6389999999999998</v>
      </c>
      <c r="I31" s="62">
        <f t="shared" si="4"/>
        <v>13.358000000000001</v>
      </c>
      <c r="J31" s="62">
        <f t="shared" si="4"/>
        <v>12.725</v>
      </c>
      <c r="K31" s="62">
        <f t="shared" si="4"/>
        <v>6.9340000000000002</v>
      </c>
      <c r="L31" s="62">
        <f t="shared" si="4"/>
        <v>19.218</v>
      </c>
      <c r="M31" s="62">
        <f t="shared" si="4"/>
        <v>4.516</v>
      </c>
      <c r="N31" s="62">
        <f t="shared" si="4"/>
        <v>6.109</v>
      </c>
      <c r="O31" s="62">
        <f t="shared" si="4"/>
        <v>6.5369999999999999</v>
      </c>
      <c r="P31" s="62">
        <f t="shared" si="4"/>
        <v>3.85</v>
      </c>
      <c r="Q31" s="62">
        <f t="shared" si="4"/>
        <v>3.67</v>
      </c>
      <c r="R31" s="62">
        <f t="shared" si="4"/>
        <v>3.1179999999999999</v>
      </c>
      <c r="S31" s="62">
        <f t="shared" si="4"/>
        <v>1.714</v>
      </c>
      <c r="T31" s="62">
        <f t="shared" si="4"/>
        <v>2.2290000000000001</v>
      </c>
      <c r="U31" s="62">
        <f t="shared" si="4"/>
        <v>4.7649999999999997</v>
      </c>
      <c r="V31" s="62">
        <f t="shared" si="4"/>
        <v>4.9770000000000003</v>
      </c>
      <c r="W31" s="62">
        <f t="shared" si="4"/>
        <v>16.274000000000001</v>
      </c>
      <c r="X31" s="62">
        <f t="shared" si="4"/>
        <v>14.558999999999999</v>
      </c>
      <c r="Y31" s="62">
        <f t="shared" si="4"/>
        <v>21.47</v>
      </c>
      <c r="Z31" s="63" t="str">
        <f t="shared" si="4"/>
        <v/>
      </c>
      <c r="AA31" s="64">
        <f>SUM(AA28:AA30)</f>
        <v>256.75099999999998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26.2</v>
      </c>
      <c r="N38" s="99">
        <v>24.5</v>
      </c>
      <c r="O38" s="99">
        <v>15.4</v>
      </c>
      <c r="P38" s="99"/>
      <c r="Q38" s="99"/>
      <c r="R38" s="99">
        <v>26</v>
      </c>
      <c r="S38" s="99">
        <v>40.299999999999997</v>
      </c>
      <c r="T38" s="99">
        <v>46.3</v>
      </c>
      <c r="U38" s="99"/>
      <c r="V38" s="99"/>
      <c r="W38" s="99"/>
      <c r="X38" s="99"/>
      <c r="Y38" s="99"/>
      <c r="Z38" s="100"/>
      <c r="AA38" s="79">
        <f t="shared" si="5"/>
        <v>178.7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26.2</v>
      </c>
      <c r="N39" s="88">
        <f t="shared" si="6"/>
        <v>24.5</v>
      </c>
      <c r="O39" s="88">
        <f t="shared" si="6"/>
        <v>15.4</v>
      </c>
      <c r="P39" s="88">
        <f t="shared" si="6"/>
        <v>0</v>
      </c>
      <c r="Q39" s="88">
        <f t="shared" si="6"/>
        <v>0</v>
      </c>
      <c r="R39" s="88">
        <f t="shared" si="6"/>
        <v>26</v>
      </c>
      <c r="S39" s="88">
        <f t="shared" si="6"/>
        <v>40.299999999999997</v>
      </c>
      <c r="T39" s="88">
        <f t="shared" si="6"/>
        <v>46.3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178.7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26.2</v>
      </c>
      <c r="N46" s="99">
        <v>24.5</v>
      </c>
      <c r="O46" s="99">
        <v>15.4</v>
      </c>
      <c r="P46" s="99"/>
      <c r="Q46" s="99"/>
      <c r="R46" s="99">
        <v>26</v>
      </c>
      <c r="S46" s="99">
        <v>40.299999999999997</v>
      </c>
      <c r="T46" s="99">
        <v>46.3</v>
      </c>
      <c r="U46" s="99"/>
      <c r="V46" s="99"/>
      <c r="W46" s="99"/>
      <c r="X46" s="99"/>
      <c r="Y46" s="99"/>
      <c r="Z46" s="100"/>
      <c r="AA46" s="79">
        <f t="shared" si="7"/>
        <v>178.7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26.2</v>
      </c>
      <c r="N48" s="88">
        <f t="shared" si="8"/>
        <v>24.5</v>
      </c>
      <c r="O48" s="88">
        <f t="shared" si="8"/>
        <v>15.4</v>
      </c>
      <c r="P48" s="88">
        <f t="shared" si="8"/>
        <v>0</v>
      </c>
      <c r="Q48" s="88">
        <f t="shared" si="8"/>
        <v>0</v>
      </c>
      <c r="R48" s="88">
        <f t="shared" si="8"/>
        <v>26</v>
      </c>
      <c r="S48" s="88">
        <f t="shared" si="8"/>
        <v>40.299999999999997</v>
      </c>
      <c r="T48" s="88">
        <f t="shared" si="8"/>
        <v>46.3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6.92</v>
      </c>
      <c r="C51" s="88">
        <f t="shared" si="10"/>
        <v>27.745999999999999</v>
      </c>
      <c r="D51" s="88">
        <f t="shared" si="10"/>
        <v>29.786000000000001</v>
      </c>
      <c r="E51" s="88">
        <f t="shared" si="10"/>
        <v>6.3609999999999998</v>
      </c>
      <c r="F51" s="88">
        <f t="shared" si="10"/>
        <v>31.385999999999999</v>
      </c>
      <c r="G51" s="88">
        <f t="shared" si="10"/>
        <v>4.8899999999999997</v>
      </c>
      <c r="H51" s="88">
        <f t="shared" si="10"/>
        <v>3.6389999999999998</v>
      </c>
      <c r="I51" s="88">
        <f t="shared" si="10"/>
        <v>13.358000000000001</v>
      </c>
      <c r="J51" s="88">
        <f t="shared" si="10"/>
        <v>12.724999999999998</v>
      </c>
      <c r="K51" s="88">
        <f t="shared" si="10"/>
        <v>6.9339999999999993</v>
      </c>
      <c r="L51" s="88">
        <f t="shared" si="10"/>
        <v>19.218000000000004</v>
      </c>
      <c r="M51" s="88">
        <f t="shared" si="10"/>
        <v>30.715999999999998</v>
      </c>
      <c r="N51" s="88">
        <f t="shared" si="10"/>
        <v>30.609000000000002</v>
      </c>
      <c r="O51" s="88">
        <f t="shared" si="10"/>
        <v>21.936999999999998</v>
      </c>
      <c r="P51" s="88">
        <f t="shared" si="10"/>
        <v>3.85</v>
      </c>
      <c r="Q51" s="88">
        <f t="shared" si="10"/>
        <v>3.67</v>
      </c>
      <c r="R51" s="88">
        <f t="shared" si="10"/>
        <v>29.118000000000002</v>
      </c>
      <c r="S51" s="88">
        <f t="shared" si="10"/>
        <v>42.013999999999996</v>
      </c>
      <c r="T51" s="88">
        <f t="shared" si="10"/>
        <v>48.528999999999996</v>
      </c>
      <c r="U51" s="88">
        <f t="shared" si="10"/>
        <v>4.7650000000000006</v>
      </c>
      <c r="V51" s="88">
        <f t="shared" si="10"/>
        <v>4.9770000000000003</v>
      </c>
      <c r="W51" s="88">
        <f t="shared" si="10"/>
        <v>16.274000000000001</v>
      </c>
      <c r="X51" s="88">
        <f t="shared" si="10"/>
        <v>14.559000000000001</v>
      </c>
      <c r="Y51" s="88">
        <f t="shared" si="10"/>
        <v>21.47</v>
      </c>
      <c r="Z51" s="89" t="str">
        <f t="shared" si="10"/>
        <v/>
      </c>
      <c r="AA51" s="105">
        <f>SUM(B51:Z51)</f>
        <v>435.45100000000002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6.92</v>
      </c>
      <c r="C4" s="18">
        <v>27.746000000000002</v>
      </c>
      <c r="D4" s="18">
        <v>29.786000000000001</v>
      </c>
      <c r="E4" s="18">
        <v>6.3610000000000007</v>
      </c>
      <c r="F4" s="18">
        <v>31.385999999999999</v>
      </c>
      <c r="G4" s="18">
        <v>4.8900000000000006</v>
      </c>
      <c r="H4" s="18">
        <v>3.6390000000000002</v>
      </c>
      <c r="I4" s="18">
        <v>13.358000000000001</v>
      </c>
      <c r="J4" s="18">
        <v>12.725</v>
      </c>
      <c r="K4" s="18">
        <v>6.9340000000000002</v>
      </c>
      <c r="L4" s="18">
        <v>19.218</v>
      </c>
      <c r="M4" s="18">
        <v>30.707000000000001</v>
      </c>
      <c r="N4" s="18">
        <v>30.570999999999998</v>
      </c>
      <c r="O4" s="18">
        <v>21.905999999999999</v>
      </c>
      <c r="P4" s="18">
        <v>3.85</v>
      </c>
      <c r="Q4" s="18">
        <v>3.67</v>
      </c>
      <c r="R4" s="18">
        <v>29.131999999999998</v>
      </c>
      <c r="S4" s="18">
        <v>42.050000000000004</v>
      </c>
      <c r="T4" s="18">
        <v>48.495000000000005</v>
      </c>
      <c r="U4" s="18">
        <v>4.7649999999999997</v>
      </c>
      <c r="V4" s="18">
        <v>4.9769999999999994</v>
      </c>
      <c r="W4" s="18">
        <v>16.274000000000001</v>
      </c>
      <c r="X4" s="18">
        <v>14.559000000000001</v>
      </c>
      <c r="Y4" s="18">
        <v>21.47</v>
      </c>
      <c r="Z4" s="19"/>
      <c r="AA4" s="20">
        <f>SUM(B4:Z4)</f>
        <v>435.38900000000001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</v>
      </c>
      <c r="C7" s="28">
        <v>186</v>
      </c>
      <c r="D7" s="28">
        <v>185</v>
      </c>
      <c r="E7" s="28">
        <v>185</v>
      </c>
      <c r="F7" s="28">
        <v>187</v>
      </c>
      <c r="G7" s="28">
        <v>216</v>
      </c>
      <c r="H7" s="28">
        <v>246</v>
      </c>
      <c r="I7" s="28">
        <v>252</v>
      </c>
      <c r="J7" s="28">
        <v>248</v>
      </c>
      <c r="K7" s="28">
        <v>222</v>
      </c>
      <c r="L7" s="28">
        <v>200.97</v>
      </c>
      <c r="M7" s="28">
        <v>180</v>
      </c>
      <c r="N7" s="28">
        <v>180</v>
      </c>
      <c r="O7" s="28">
        <v>198.55</v>
      </c>
      <c r="P7" s="28">
        <v>266.42</v>
      </c>
      <c r="Q7" s="28">
        <v>284.31</v>
      </c>
      <c r="R7" s="28">
        <v>318</v>
      </c>
      <c r="S7" s="28">
        <v>327.64999999999998</v>
      </c>
      <c r="T7" s="28">
        <v>331.09</v>
      </c>
      <c r="U7" s="28">
        <v>328.96</v>
      </c>
      <c r="V7" s="28">
        <v>294.77999999999997</v>
      </c>
      <c r="W7" s="28">
        <v>238.02</v>
      </c>
      <c r="X7" s="28">
        <v>210.07</v>
      </c>
      <c r="Y7" s="28">
        <v>187</v>
      </c>
      <c r="Z7" s="29"/>
      <c r="AA7" s="30">
        <f>IF(SUM(B7:Z7)&lt;&gt;0,AVERAGEIF(B7:Z7,"&lt;&gt;"""),"")</f>
        <v>235.74249999999998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4.9079999999999995</v>
      </c>
      <c r="C14" s="57">
        <v>23.605000000000004</v>
      </c>
      <c r="D14" s="57">
        <v>26.366</v>
      </c>
      <c r="E14" s="57">
        <v>3.0369999999999999</v>
      </c>
      <c r="F14" s="57">
        <v>28.113</v>
      </c>
      <c r="G14" s="57">
        <v>2.2719999999999998</v>
      </c>
      <c r="H14" s="57">
        <v>0.34599999999999997</v>
      </c>
      <c r="I14" s="57">
        <v>10.593999999999999</v>
      </c>
      <c r="J14" s="57">
        <v>10.276</v>
      </c>
      <c r="K14" s="57">
        <v>2.3739999999999997</v>
      </c>
      <c r="L14" s="57"/>
      <c r="M14" s="57">
        <v>18.190000000000001</v>
      </c>
      <c r="N14" s="57">
        <v>30.570999999999998</v>
      </c>
      <c r="O14" s="57">
        <v>16.244</v>
      </c>
      <c r="P14" s="57">
        <v>3.85</v>
      </c>
      <c r="Q14" s="57">
        <v>3.67</v>
      </c>
      <c r="R14" s="57">
        <v>29.073999999999998</v>
      </c>
      <c r="S14" s="57">
        <v>42.050000000000004</v>
      </c>
      <c r="T14" s="57">
        <v>48.495000000000005</v>
      </c>
      <c r="U14" s="57">
        <v>4.7649999999999997</v>
      </c>
      <c r="V14" s="57">
        <v>4.9769999999999994</v>
      </c>
      <c r="W14" s="57">
        <v>16.274000000000001</v>
      </c>
      <c r="X14" s="57">
        <v>14.559000000000001</v>
      </c>
      <c r="Y14" s="57">
        <v>21.47</v>
      </c>
      <c r="Z14" s="58"/>
      <c r="AA14" s="59">
        <f t="shared" si="0"/>
        <v>366.07999999999993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4.9079999999999995</v>
      </c>
      <c r="C16" s="62">
        <f t="shared" ref="C16:Z16" si="1">IF(LEN(C$2)&gt;0,SUM(C10:C15),"")</f>
        <v>23.605000000000004</v>
      </c>
      <c r="D16" s="62">
        <f t="shared" si="1"/>
        <v>26.366</v>
      </c>
      <c r="E16" s="62">
        <f t="shared" si="1"/>
        <v>3.0369999999999999</v>
      </c>
      <c r="F16" s="62">
        <f t="shared" si="1"/>
        <v>28.113</v>
      </c>
      <c r="G16" s="62">
        <f t="shared" si="1"/>
        <v>2.2719999999999998</v>
      </c>
      <c r="H16" s="62">
        <f t="shared" si="1"/>
        <v>0.34599999999999997</v>
      </c>
      <c r="I16" s="62">
        <f t="shared" si="1"/>
        <v>10.593999999999999</v>
      </c>
      <c r="J16" s="62">
        <f t="shared" si="1"/>
        <v>10.276</v>
      </c>
      <c r="K16" s="62">
        <f t="shared" si="1"/>
        <v>2.3739999999999997</v>
      </c>
      <c r="L16" s="62">
        <f t="shared" si="1"/>
        <v>0</v>
      </c>
      <c r="M16" s="62">
        <f t="shared" si="1"/>
        <v>18.190000000000001</v>
      </c>
      <c r="N16" s="62">
        <f t="shared" si="1"/>
        <v>30.570999999999998</v>
      </c>
      <c r="O16" s="62">
        <f t="shared" si="1"/>
        <v>16.244</v>
      </c>
      <c r="P16" s="62">
        <f t="shared" si="1"/>
        <v>3.85</v>
      </c>
      <c r="Q16" s="62">
        <f t="shared" si="1"/>
        <v>3.67</v>
      </c>
      <c r="R16" s="62">
        <f t="shared" si="1"/>
        <v>29.073999999999998</v>
      </c>
      <c r="S16" s="62">
        <f t="shared" si="1"/>
        <v>42.050000000000004</v>
      </c>
      <c r="T16" s="62">
        <f t="shared" si="1"/>
        <v>48.495000000000005</v>
      </c>
      <c r="U16" s="62">
        <f t="shared" si="1"/>
        <v>4.7649999999999997</v>
      </c>
      <c r="V16" s="62">
        <f t="shared" si="1"/>
        <v>4.9769999999999994</v>
      </c>
      <c r="W16" s="62">
        <f t="shared" si="1"/>
        <v>16.274000000000001</v>
      </c>
      <c r="X16" s="62">
        <f t="shared" si="1"/>
        <v>14.559000000000001</v>
      </c>
      <c r="Y16" s="62">
        <f t="shared" si="1"/>
        <v>21.47</v>
      </c>
      <c r="Z16" s="63" t="str">
        <f t="shared" si="1"/>
        <v/>
      </c>
      <c r="AA16" s="64">
        <f>SUM(AA10:AA15)</f>
        <v>366.07999999999993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</v>
      </c>
      <c r="D19" s="72">
        <v>1.5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5.6999999999999993</v>
      </c>
    </row>
    <row r="20" spans="1:27" ht="24.95" customHeight="1" x14ac:dyDescent="0.2">
      <c r="A20" s="75" t="s">
        <v>15</v>
      </c>
      <c r="B20" s="76">
        <v>1.3140000000000001</v>
      </c>
      <c r="C20" s="77">
        <v>1.31</v>
      </c>
      <c r="D20" s="77">
        <v>1.306</v>
      </c>
      <c r="E20" s="77">
        <v>1.31</v>
      </c>
      <c r="F20" s="77">
        <v>1.351</v>
      </c>
      <c r="G20" s="77">
        <v>1.61</v>
      </c>
      <c r="H20" s="77">
        <v>2.0110000000000001</v>
      </c>
      <c r="I20" s="77">
        <v>2.3180000000000001</v>
      </c>
      <c r="J20" s="77">
        <v>2.4489999999999998</v>
      </c>
      <c r="K20" s="77">
        <v>4.5600000000000005</v>
      </c>
      <c r="L20" s="77">
        <v>2.5310000000000001</v>
      </c>
      <c r="M20" s="77">
        <v>2.5190000000000001</v>
      </c>
      <c r="N20" s="77"/>
      <c r="O20" s="77"/>
      <c r="P20" s="77"/>
      <c r="Q20" s="77"/>
      <c r="R20" s="77">
        <v>5.8000000000000003E-2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24.646999999999998</v>
      </c>
    </row>
    <row r="21" spans="1:27" ht="24.95" customHeight="1" x14ac:dyDescent="0.2">
      <c r="A21" s="75" t="s">
        <v>16</v>
      </c>
      <c r="B21" s="80">
        <v>0.69799999999999995</v>
      </c>
      <c r="C21" s="81">
        <v>0.83099999999999996</v>
      </c>
      <c r="D21" s="81">
        <v>0.61399999999999999</v>
      </c>
      <c r="E21" s="81">
        <v>0.91400000000000003</v>
      </c>
      <c r="F21" s="81">
        <v>0.82199999999999995</v>
      </c>
      <c r="G21" s="81">
        <v>1.008</v>
      </c>
      <c r="H21" s="81">
        <v>1.282</v>
      </c>
      <c r="I21" s="81">
        <v>0.44600000000000001</v>
      </c>
      <c r="J21" s="81"/>
      <c r="K21" s="81"/>
      <c r="L21" s="81">
        <v>3.5870000000000002</v>
      </c>
      <c r="M21" s="81">
        <v>9.9980000000000011</v>
      </c>
      <c r="N21" s="81"/>
      <c r="O21" s="81">
        <v>5.6619999999999999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25.862000000000002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2.012</v>
      </c>
      <c r="C25" s="88">
        <f t="shared" si="3"/>
        <v>4.141</v>
      </c>
      <c r="D25" s="88">
        <f t="shared" si="3"/>
        <v>3.42</v>
      </c>
      <c r="E25" s="88">
        <f t="shared" si="3"/>
        <v>3.3240000000000003</v>
      </c>
      <c r="F25" s="88">
        <f t="shared" si="3"/>
        <v>3.2730000000000001</v>
      </c>
      <c r="G25" s="88">
        <f t="shared" si="3"/>
        <v>2.6180000000000003</v>
      </c>
      <c r="H25" s="88">
        <f t="shared" si="3"/>
        <v>3.2930000000000001</v>
      </c>
      <c r="I25" s="88">
        <f t="shared" si="3"/>
        <v>2.7640000000000002</v>
      </c>
      <c r="J25" s="88">
        <f t="shared" si="3"/>
        <v>2.4489999999999998</v>
      </c>
      <c r="K25" s="88">
        <f t="shared" si="3"/>
        <v>4.5600000000000005</v>
      </c>
      <c r="L25" s="88">
        <f t="shared" si="3"/>
        <v>6.1180000000000003</v>
      </c>
      <c r="M25" s="88">
        <f t="shared" si="3"/>
        <v>12.517000000000001</v>
      </c>
      <c r="N25" s="88">
        <f t="shared" si="3"/>
        <v>0</v>
      </c>
      <c r="O25" s="88">
        <f t="shared" si="3"/>
        <v>5.6619999999999999</v>
      </c>
      <c r="P25" s="88">
        <f t="shared" si="3"/>
        <v>0</v>
      </c>
      <c r="Q25" s="88">
        <f t="shared" si="3"/>
        <v>0</v>
      </c>
      <c r="R25" s="88">
        <f t="shared" si="3"/>
        <v>5.8000000000000003E-2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56.209000000000003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6.92</v>
      </c>
      <c r="C29" s="77">
        <v>27.745999999999999</v>
      </c>
      <c r="D29" s="77">
        <v>29.786000000000001</v>
      </c>
      <c r="E29" s="77">
        <v>6.3609999999999998</v>
      </c>
      <c r="F29" s="77">
        <v>31.385999999999999</v>
      </c>
      <c r="G29" s="77">
        <v>4.8899999999999997</v>
      </c>
      <c r="H29" s="77">
        <v>3.6389999999999998</v>
      </c>
      <c r="I29" s="77">
        <v>13.358000000000001</v>
      </c>
      <c r="J29" s="77">
        <v>12.725</v>
      </c>
      <c r="K29" s="77">
        <v>6.9340000000000002</v>
      </c>
      <c r="L29" s="77">
        <v>6.1180000000000003</v>
      </c>
      <c r="M29" s="77">
        <v>30.707000000000001</v>
      </c>
      <c r="N29" s="77">
        <v>30.571000000000002</v>
      </c>
      <c r="O29" s="77">
        <v>21.905999999999999</v>
      </c>
      <c r="P29" s="77">
        <v>3.85</v>
      </c>
      <c r="Q29" s="77">
        <v>3.67</v>
      </c>
      <c r="R29" s="77">
        <v>29.132000000000001</v>
      </c>
      <c r="S29" s="77">
        <v>42.05</v>
      </c>
      <c r="T29" s="77">
        <v>48.494999999999997</v>
      </c>
      <c r="U29" s="77">
        <v>4.7649999999999997</v>
      </c>
      <c r="V29" s="77">
        <v>4.9770000000000003</v>
      </c>
      <c r="W29" s="77">
        <v>16.274000000000001</v>
      </c>
      <c r="X29" s="77">
        <v>14.558999999999999</v>
      </c>
      <c r="Y29" s="77">
        <v>21.47</v>
      </c>
      <c r="Z29" s="78"/>
      <c r="AA29" s="79">
        <f>SUM(B29:Z29)</f>
        <v>422.28899999999999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6.92</v>
      </c>
      <c r="C31" s="62">
        <f t="shared" si="4"/>
        <v>27.745999999999999</v>
      </c>
      <c r="D31" s="62">
        <f t="shared" si="4"/>
        <v>29.786000000000001</v>
      </c>
      <c r="E31" s="62">
        <f t="shared" si="4"/>
        <v>6.3609999999999998</v>
      </c>
      <c r="F31" s="62">
        <f t="shared" si="4"/>
        <v>31.385999999999999</v>
      </c>
      <c r="G31" s="62">
        <f t="shared" si="4"/>
        <v>4.8899999999999997</v>
      </c>
      <c r="H31" s="62">
        <f t="shared" si="4"/>
        <v>3.6389999999999998</v>
      </c>
      <c r="I31" s="62">
        <f t="shared" si="4"/>
        <v>13.358000000000001</v>
      </c>
      <c r="J31" s="62">
        <f t="shared" si="4"/>
        <v>12.725</v>
      </c>
      <c r="K31" s="62">
        <f t="shared" si="4"/>
        <v>6.9340000000000002</v>
      </c>
      <c r="L31" s="62">
        <f t="shared" si="4"/>
        <v>6.1180000000000003</v>
      </c>
      <c r="M31" s="62">
        <f t="shared" si="4"/>
        <v>30.707000000000001</v>
      </c>
      <c r="N31" s="62">
        <f t="shared" si="4"/>
        <v>30.571000000000002</v>
      </c>
      <c r="O31" s="62">
        <f t="shared" si="4"/>
        <v>21.905999999999999</v>
      </c>
      <c r="P31" s="62">
        <f t="shared" si="4"/>
        <v>3.85</v>
      </c>
      <c r="Q31" s="62">
        <f t="shared" si="4"/>
        <v>3.67</v>
      </c>
      <c r="R31" s="62">
        <f t="shared" si="4"/>
        <v>29.132000000000001</v>
      </c>
      <c r="S31" s="62">
        <f t="shared" si="4"/>
        <v>42.05</v>
      </c>
      <c r="T31" s="62">
        <f t="shared" si="4"/>
        <v>48.494999999999997</v>
      </c>
      <c r="U31" s="62">
        <f t="shared" si="4"/>
        <v>4.7649999999999997</v>
      </c>
      <c r="V31" s="62">
        <f t="shared" si="4"/>
        <v>4.9770000000000003</v>
      </c>
      <c r="W31" s="62">
        <f t="shared" si="4"/>
        <v>16.274000000000001</v>
      </c>
      <c r="X31" s="62">
        <f t="shared" si="4"/>
        <v>14.558999999999999</v>
      </c>
      <c r="Y31" s="62">
        <f t="shared" si="4"/>
        <v>21.47</v>
      </c>
      <c r="Z31" s="63">
        <f t="shared" si="4"/>
        <v>0</v>
      </c>
      <c r="AA31" s="64">
        <f t="shared" si="4"/>
        <v>422.28899999999999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13.1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13.1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13.1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13.1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6.92</v>
      </c>
      <c r="C51" s="88">
        <f t="shared" si="10"/>
        <v>27.746000000000002</v>
      </c>
      <c r="D51" s="88">
        <f t="shared" si="10"/>
        <v>29.786000000000001</v>
      </c>
      <c r="E51" s="88">
        <f t="shared" si="10"/>
        <v>6.3610000000000007</v>
      </c>
      <c r="F51" s="88">
        <f t="shared" si="10"/>
        <v>31.385999999999999</v>
      </c>
      <c r="G51" s="88">
        <f t="shared" si="10"/>
        <v>4.8900000000000006</v>
      </c>
      <c r="H51" s="88">
        <f t="shared" si="10"/>
        <v>3.6390000000000002</v>
      </c>
      <c r="I51" s="88">
        <f t="shared" si="10"/>
        <v>13.358000000000001</v>
      </c>
      <c r="J51" s="88">
        <f t="shared" si="10"/>
        <v>12.725</v>
      </c>
      <c r="K51" s="88">
        <f t="shared" si="10"/>
        <v>6.9340000000000002</v>
      </c>
      <c r="L51" s="88">
        <f t="shared" si="10"/>
        <v>19.218</v>
      </c>
      <c r="M51" s="88">
        <f t="shared" si="10"/>
        <v>30.707000000000001</v>
      </c>
      <c r="N51" s="88">
        <f t="shared" si="10"/>
        <v>30.570999999999998</v>
      </c>
      <c r="O51" s="88">
        <f t="shared" si="10"/>
        <v>21.905999999999999</v>
      </c>
      <c r="P51" s="88">
        <f t="shared" si="10"/>
        <v>3.85</v>
      </c>
      <c r="Q51" s="88">
        <f t="shared" si="10"/>
        <v>3.67</v>
      </c>
      <c r="R51" s="88">
        <f t="shared" si="10"/>
        <v>29.131999999999998</v>
      </c>
      <c r="S51" s="88">
        <f t="shared" si="10"/>
        <v>42.050000000000004</v>
      </c>
      <c r="T51" s="88">
        <f t="shared" si="10"/>
        <v>48.495000000000005</v>
      </c>
      <c r="U51" s="88">
        <f t="shared" si="10"/>
        <v>4.7649999999999997</v>
      </c>
      <c r="V51" s="88">
        <f t="shared" si="10"/>
        <v>4.9769999999999994</v>
      </c>
      <c r="W51" s="88">
        <f t="shared" si="10"/>
        <v>16.274000000000001</v>
      </c>
      <c r="X51" s="88">
        <f t="shared" si="10"/>
        <v>14.559000000000001</v>
      </c>
      <c r="Y51" s="88">
        <f t="shared" si="10"/>
        <v>21.47</v>
      </c>
      <c r="Z51" s="89">
        <f t="shared" si="10"/>
        <v>0</v>
      </c>
      <c r="AA51" s="105">
        <f>SUM(B51:Z51)</f>
        <v>435.38900000000001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13.1</v>
      </c>
      <c r="M4" s="18">
        <v>-26.2</v>
      </c>
      <c r="N4" s="18">
        <v>-24.5</v>
      </c>
      <c r="O4" s="18">
        <v>-15.4</v>
      </c>
      <c r="P4" s="18"/>
      <c r="Q4" s="18"/>
      <c r="R4" s="18">
        <v>-26</v>
      </c>
      <c r="S4" s="18">
        <v>-40.299999999999997</v>
      </c>
      <c r="T4" s="18">
        <v>-46.3</v>
      </c>
      <c r="U4" s="18"/>
      <c r="V4" s="18"/>
      <c r="W4" s="18"/>
      <c r="X4" s="18"/>
      <c r="Y4" s="18"/>
      <c r="Z4" s="19"/>
      <c r="AA4" s="112">
        <f>SUM(B4:Z4)</f>
        <v>-165.6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185</v>
      </c>
      <c r="C7" s="118">
        <v>186</v>
      </c>
      <c r="D7" s="118">
        <v>185</v>
      </c>
      <c r="E7" s="118">
        <v>185</v>
      </c>
      <c r="F7" s="118">
        <v>187</v>
      </c>
      <c r="G7" s="118">
        <v>216</v>
      </c>
      <c r="H7" s="118">
        <v>246</v>
      </c>
      <c r="I7" s="118">
        <v>252</v>
      </c>
      <c r="J7" s="118">
        <v>248</v>
      </c>
      <c r="K7" s="118">
        <v>222</v>
      </c>
      <c r="L7" s="118">
        <v>200.97</v>
      </c>
      <c r="M7" s="118">
        <v>180</v>
      </c>
      <c r="N7" s="118">
        <v>180</v>
      </c>
      <c r="O7" s="118">
        <v>198.55</v>
      </c>
      <c r="P7" s="118">
        <v>266.42</v>
      </c>
      <c r="Q7" s="118">
        <v>284.31</v>
      </c>
      <c r="R7" s="118">
        <v>318</v>
      </c>
      <c r="S7" s="118">
        <v>327.64999999999998</v>
      </c>
      <c r="T7" s="118">
        <v>331.09</v>
      </c>
      <c r="U7" s="118">
        <v>328.96</v>
      </c>
      <c r="V7" s="118">
        <v>294.77999999999997</v>
      </c>
      <c r="W7" s="118">
        <v>238.02</v>
      </c>
      <c r="X7" s="118">
        <v>210.07</v>
      </c>
      <c r="Y7" s="118">
        <v>187</v>
      </c>
      <c r="Z7" s="119"/>
      <c r="AA7" s="120">
        <f>IF(SUM(B7:Z7)&lt;&gt;0,AVERAGEIF(B7:Z7,"&lt;&gt;"""),"")</f>
        <v>235.74249999999998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26.2</v>
      </c>
      <c r="N15" s="134">
        <v>24.5</v>
      </c>
      <c r="O15" s="134">
        <v>15.4</v>
      </c>
      <c r="P15" s="134"/>
      <c r="Q15" s="134"/>
      <c r="R15" s="134">
        <v>26</v>
      </c>
      <c r="S15" s="134">
        <v>40.299999999999997</v>
      </c>
      <c r="T15" s="134">
        <v>46.3</v>
      </c>
      <c r="U15" s="134"/>
      <c r="V15" s="134"/>
      <c r="W15" s="134"/>
      <c r="X15" s="134"/>
      <c r="Y15" s="134"/>
      <c r="Z15" s="132"/>
      <c r="AA15" s="133">
        <f t="shared" si="0"/>
        <v>178.7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26.2</v>
      </c>
      <c r="N16" s="136">
        <f t="shared" si="1"/>
        <v>24.5</v>
      </c>
      <c r="O16" s="136">
        <f t="shared" si="1"/>
        <v>15.4</v>
      </c>
      <c r="P16" s="136">
        <f t="shared" si="1"/>
        <v>0</v>
      </c>
      <c r="Q16" s="136">
        <f t="shared" si="1"/>
        <v>0</v>
      </c>
      <c r="R16" s="136">
        <f t="shared" si="1"/>
        <v>26</v>
      </c>
      <c r="S16" s="136">
        <f t="shared" si="1"/>
        <v>40.299999999999997</v>
      </c>
      <c r="T16" s="136">
        <f t="shared" si="1"/>
        <v>46.3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178.7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13.1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13.1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13.1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2021-11-30T21:24:19Z</dcterms:created>
  <dcterms:modified xsi:type="dcterms:W3CDTF">2021-11-30T21:24:20Z</dcterms:modified>
</cp:coreProperties>
</file>