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<sst xmlns="http://schemas.openxmlformats.org/spreadsheetml/2006/main" count="117" uniqueCount="53">
  <si>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29/11/2021 23:24:04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</si>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</sst>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4">
                  <c:v>6.6710000000000003</c:v>
                </c:pt>
                <c:pt idx="15">
                  <c:v>3.82</c:v>
                </c:pt>
                <c:pt idx="16">
                  <c:v>8.1829999999999998</c:v>
                </c:pt>
                <c:pt idx="17">
                  <c:v>4.0449999999999999</c:v>
                </c:pt>
                <c:pt idx="18">
                  <c:v>4.742</c:v>
                </c:pt>
                <c:pt idx="21">
                  <c:v>9.5470000000000006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26.8</c:v>
                </c:pt>
                <c:pt idx="11">
                  <c:v>7.8</c:v>
                </c:pt>
                <c:pt idx="12">
                  <c:v>0</c:v>
                </c:pt>
                <c:pt idx="13">
                  <c:v>34.4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11</c:v>
                </c:pt>
                <c:pt idx="23">
                  <c:v>20.9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4.03</c:v>
                </c:pt>
                <c:pt idx="1">
                  <c:v>4.09</c:v>
                </c:pt>
                <c:pt idx="2">
                  <c:v>3.93</c:v>
                </c:pt>
                <c:pt idx="3">
                  <c:v>4.2839999999999998</c:v>
                </c:pt>
                <c:pt idx="4">
                  <c:v>3.32</c:v>
                </c:pt>
                <c:pt idx="5">
                  <c:v>2.82</c:v>
                </c:pt>
                <c:pt idx="6">
                  <c:v>4.1100000000000003</c:v>
                </c:pt>
                <c:pt idx="7">
                  <c:v>4.09</c:v>
                </c:pt>
                <c:pt idx="8">
                  <c:v>3.23</c:v>
                </c:pt>
                <c:pt idx="9">
                  <c:v>4.4000000000000004</c:v>
                </c:pt>
                <c:pt idx="10">
                  <c:v>3.11</c:v>
                </c:pt>
                <c:pt idx="11">
                  <c:v>2.1800000000000002</c:v>
                </c:pt>
                <c:pt idx="12">
                  <c:v>9.1050000000000004</c:v>
                </c:pt>
                <c:pt idx="14">
                  <c:v>4.2960000000000003</c:v>
                </c:pt>
                <c:pt idx="15">
                  <c:v>7.4289999999999994</c:v>
                </c:pt>
                <c:pt idx="16">
                  <c:v>4.3140000000000001</c:v>
                </c:pt>
                <c:pt idx="17">
                  <c:v>2.2399999999999998</c:v>
                </c:pt>
                <c:pt idx="18">
                  <c:v>3.6539999999999999</c:v>
                </c:pt>
                <c:pt idx="19">
                  <c:v>2.6850000000000001</c:v>
                </c:pt>
                <c:pt idx="20">
                  <c:v>1.139</c:v>
                </c:pt>
                <c:pt idx="21">
                  <c:v>3.7520000000000002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6137752"/>
        <c:axId val="35613814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12.955</c:v>
                </c:pt>
                <c:pt idx="1">
                  <c:v>13.484000000000002</c:v>
                </c:pt>
                <c:pt idx="2">
                  <c:v>12.869</c:v>
                </c:pt>
                <c:pt idx="3">
                  <c:v>13.032</c:v>
                </c:pt>
                <c:pt idx="4">
                  <c:v>12.420000000000002</c:v>
                </c:pt>
                <c:pt idx="5">
                  <c:v>12.885999999999999</c:v>
                </c:pt>
                <c:pt idx="6">
                  <c:v>17.670000000000002</c:v>
                </c:pt>
                <c:pt idx="7">
                  <c:v>21.353000000000002</c:v>
                </c:pt>
                <c:pt idx="8">
                  <c:v>19.414000000000001</c:v>
                </c:pt>
                <c:pt idx="9">
                  <c:v>17.504000000000001</c:v>
                </c:pt>
                <c:pt idx="10">
                  <c:v>41.260999999999996</c:v>
                </c:pt>
                <c:pt idx="11">
                  <c:v>21.436</c:v>
                </c:pt>
                <c:pt idx="12">
                  <c:v>9.8400000000000016</c:v>
                </c:pt>
                <c:pt idx="13">
                  <c:v>34.390999999999998</c:v>
                </c:pt>
                <c:pt idx="14">
                  <c:v>11.492000000000001</c:v>
                </c:pt>
                <c:pt idx="15">
                  <c:v>12.189</c:v>
                </c:pt>
                <c:pt idx="16">
                  <c:v>18.797999999999998</c:v>
                </c:pt>
                <c:pt idx="17">
                  <c:v>12.397</c:v>
                </c:pt>
                <c:pt idx="18">
                  <c:v>15.491999999999999</c:v>
                </c:pt>
                <c:pt idx="19">
                  <c:v>9.4890000000000008</c:v>
                </c:pt>
                <c:pt idx="20">
                  <c:v>7.4589999999999996</c:v>
                </c:pt>
                <c:pt idx="21">
                  <c:v>20.235999999999997</c:v>
                </c:pt>
                <c:pt idx="22">
                  <c:v>12.747</c:v>
                </c:pt>
                <c:pt idx="23">
                  <c:v>22.404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6137752"/>
        <c:axId val="35613814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120.59</c:v>
                </c:pt>
                <c:pt idx="1">
                  <c:v>113.62</c:v>
                </c:pt>
                <c:pt idx="2">
                  <c:v>113.61</c:v>
                </c:pt>
                <c:pt idx="3">
                  <c:v>112.36</c:v>
                </c:pt>
                <c:pt idx="4">
                  <c:v>113.62</c:v>
                </c:pt>
                <c:pt idx="5">
                  <c:v>170.67</c:v>
                </c:pt>
                <c:pt idx="6">
                  <c:v>241.06</c:v>
                </c:pt>
                <c:pt idx="7">
                  <c:v>214.67</c:v>
                </c:pt>
                <c:pt idx="8">
                  <c:v>240.88</c:v>
                </c:pt>
                <c:pt idx="9">
                  <c:v>221.62</c:v>
                </c:pt>
                <c:pt idx="10">
                  <c:v>179.21</c:v>
                </c:pt>
                <c:pt idx="11">
                  <c:v>196.27</c:v>
                </c:pt>
                <c:pt idx="12">
                  <c:v>219.54</c:v>
                </c:pt>
                <c:pt idx="13">
                  <c:v>210.3</c:v>
                </c:pt>
                <c:pt idx="14">
                  <c:v>249.89</c:v>
                </c:pt>
                <c:pt idx="15">
                  <c:v>291.70999999999998</c:v>
                </c:pt>
                <c:pt idx="16">
                  <c:v>302.07</c:v>
                </c:pt>
                <c:pt idx="17">
                  <c:v>316.36</c:v>
                </c:pt>
                <c:pt idx="18">
                  <c:v>305.62</c:v>
                </c:pt>
                <c:pt idx="19">
                  <c:v>300.72000000000003</c:v>
                </c:pt>
                <c:pt idx="20">
                  <c:v>273.33999999999997</c:v>
                </c:pt>
                <c:pt idx="21">
                  <c:v>239.89</c:v>
                </c:pt>
                <c:pt idx="22">
                  <c:v>220.7</c:v>
                </c:pt>
                <c:pt idx="23">
                  <c:v>201.87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6138928"/>
        <c:axId val="356138536"/>
      </c:lineChart>
      <c:catAx>
        <c:axId val="3561377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6138144"/>
        <c:crosses val="autoZero"/>
        <c:auto val="1"/>
        <c:lblAlgn val="ctr"/>
        <c:lblOffset val="100"/>
        <c:noMultiLvlLbl val="0"/>
      </c:catAx>
      <c:valAx>
        <c:axId val="356138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6137752"/>
        <c:crosses val="autoZero"/>
        <c:crossBetween val="between"/>
      </c:valAx>
      <c:valAx>
        <c:axId val="3561385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6138928"/>
        <c:crosses val="max"/>
        <c:crossBetween val="between"/>
      </c:valAx>
      <c:catAx>
        <c:axId val="3561389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61385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12.955</v>
      </c>
      <c r="C4" s="18">
        <v>13.484</v>
      </c>
      <c r="D4" s="18">
        <v>12.869</v>
      </c>
      <c r="E4" s="18">
        <v>13.031999999999998</v>
      </c>
      <c r="F4" s="18">
        <v>12.42</v>
      </c>
      <c r="G4" s="18">
        <v>12.885999999999999</v>
      </c>
      <c r="H4" s="18">
        <v>17.670000000000002</v>
      </c>
      <c r="I4" s="18">
        <v>21.353000000000002</v>
      </c>
      <c r="J4" s="18">
        <v>19.414000000000001</v>
      </c>
      <c r="K4" s="18">
        <v>17.503999999999998</v>
      </c>
      <c r="L4" s="18">
        <v>41.241</v>
      </c>
      <c r="M4" s="18">
        <v>21.434999999999999</v>
      </c>
      <c r="N4" s="18">
        <v>9.84</v>
      </c>
      <c r="O4" s="18">
        <v>34.4</v>
      </c>
      <c r="P4" s="18">
        <v>11.492000000000001</v>
      </c>
      <c r="Q4" s="18">
        <v>12.189</v>
      </c>
      <c r="R4" s="18">
        <v>18.797999999999998</v>
      </c>
      <c r="S4" s="18">
        <v>12.397</v>
      </c>
      <c r="T4" s="18">
        <v>15.492000000000001</v>
      </c>
      <c r="U4" s="18">
        <v>9.4890000000000008</v>
      </c>
      <c r="V4" s="18">
        <v>7.4589999999999996</v>
      </c>
      <c r="W4" s="18">
        <v>20.236000000000001</v>
      </c>
      <c r="X4" s="18">
        <v>12.705</v>
      </c>
      <c r="Y4" s="18">
        <v>22.38</v>
      </c>
      <c r="Z4" s="19"/>
      <c r="AA4" s="20">
        <f>SUM(B4:Z4)</f>
        <v>403.14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120.59</v>
      </c>
      <c r="C7" s="28">
        <v>113.62</v>
      </c>
      <c r="D7" s="28">
        <v>113.61</v>
      </c>
      <c r="E7" s="28">
        <v>112.36</v>
      </c>
      <c r="F7" s="28">
        <v>113.62</v>
      </c>
      <c r="G7" s="28">
        <v>170.67</v>
      </c>
      <c r="H7" s="28">
        <v>241.06</v>
      </c>
      <c r="I7" s="28">
        <v>214.67</v>
      </c>
      <c r="J7" s="28">
        <v>240.88</v>
      </c>
      <c r="K7" s="28">
        <v>221.62</v>
      </c>
      <c r="L7" s="28">
        <v>179.21</v>
      </c>
      <c r="M7" s="28">
        <v>196.27</v>
      </c>
      <c r="N7" s="28">
        <v>219.54</v>
      </c>
      <c r="O7" s="28">
        <v>210.3</v>
      </c>
      <c r="P7" s="28">
        <v>249.89</v>
      </c>
      <c r="Q7" s="28">
        <v>291.70999999999998</v>
      </c>
      <c r="R7" s="28">
        <v>302.07</v>
      </c>
      <c r="S7" s="28">
        <v>316.36</v>
      </c>
      <c r="T7" s="28">
        <v>305.62</v>
      </c>
      <c r="U7" s="28">
        <v>300.72000000000003</v>
      </c>
      <c r="V7" s="28">
        <v>273.33999999999997</v>
      </c>
      <c r="W7" s="28">
        <v>239.89</v>
      </c>
      <c r="X7" s="28">
        <v>220.7</v>
      </c>
      <c r="Y7" s="28">
        <v>201.87</v>
      </c>
      <c r="Z7" s="29"/>
      <c r="AA7" s="30">
        <f>IF(SUM(B7:Z7)&lt;&gt;0,AVERAGEIF(B7:Z7,"&lt;&gt;"""),"")</f>
        <v>215.42458333333335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6.6710000000000003</v>
      </c>
      <c r="Q12" s="52">
        <v>3.82</v>
      </c>
      <c r="R12" s="52">
        <v>8.1829999999999998</v>
      </c>
      <c r="S12" s="52">
        <v>4.0449999999999999</v>
      </c>
      <c r="T12" s="52">
        <v>4.742</v>
      </c>
      <c r="U12" s="52"/>
      <c r="V12" s="52"/>
      <c r="W12" s="52">
        <v>9.5470000000000006</v>
      </c>
      <c r="X12" s="52"/>
      <c r="Y12" s="52"/>
      <c r="Z12" s="53"/>
      <c r="AA12" s="54">
        <f t="shared" si="0"/>
        <v>37.008000000000003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4.03</v>
      </c>
      <c r="C14" s="57">
        <v>4.09</v>
      </c>
      <c r="D14" s="57">
        <v>3.93</v>
      </c>
      <c r="E14" s="57">
        <v>4.2839999999999998</v>
      </c>
      <c r="F14" s="57">
        <v>3.32</v>
      </c>
      <c r="G14" s="57">
        <v>2.82</v>
      </c>
      <c r="H14" s="57">
        <v>4.1100000000000003</v>
      </c>
      <c r="I14" s="57">
        <v>4.09</v>
      </c>
      <c r="J14" s="57">
        <v>3.23</v>
      </c>
      <c r="K14" s="57">
        <v>4.4000000000000004</v>
      </c>
      <c r="L14" s="57">
        <v>3.11</v>
      </c>
      <c r="M14" s="57">
        <v>2.1800000000000002</v>
      </c>
      <c r="N14" s="57">
        <v>9.1050000000000004</v>
      </c>
      <c r="O14" s="57"/>
      <c r="P14" s="57">
        <v>4.2960000000000003</v>
      </c>
      <c r="Q14" s="57">
        <v>7.4289999999999994</v>
      </c>
      <c r="R14" s="57">
        <v>4.3140000000000001</v>
      </c>
      <c r="S14" s="57">
        <v>2.2399999999999998</v>
      </c>
      <c r="T14" s="57">
        <v>3.6539999999999999</v>
      </c>
      <c r="U14" s="57">
        <v>2.6850000000000001</v>
      </c>
      <c r="V14" s="57">
        <v>1.139</v>
      </c>
      <c r="W14" s="57">
        <v>3.7520000000000002</v>
      </c>
      <c r="X14" s="57"/>
      <c r="Y14" s="57"/>
      <c r="Z14" s="58"/>
      <c r="AA14" s="59">
        <f t="shared" si="0"/>
        <v>82.207999999999984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4.03</v>
      </c>
      <c r="C16" s="62">
        <f t="shared" ref="C16:Z16" si="1">IF(LEN(C$2)&gt;0,SUM(C10:C15),"")</f>
        <v>4.09</v>
      </c>
      <c r="D16" s="62">
        <f t="shared" si="1"/>
        <v>3.93</v>
      </c>
      <c r="E16" s="62">
        <f t="shared" si="1"/>
        <v>4.2839999999999998</v>
      </c>
      <c r="F16" s="62">
        <f t="shared" si="1"/>
        <v>3.32</v>
      </c>
      <c r="G16" s="62">
        <f t="shared" si="1"/>
        <v>2.82</v>
      </c>
      <c r="H16" s="62">
        <f t="shared" si="1"/>
        <v>4.1100000000000003</v>
      </c>
      <c r="I16" s="62">
        <f t="shared" si="1"/>
        <v>4.09</v>
      </c>
      <c r="J16" s="62">
        <f t="shared" si="1"/>
        <v>3.23</v>
      </c>
      <c r="K16" s="62">
        <f t="shared" si="1"/>
        <v>4.4000000000000004</v>
      </c>
      <c r="L16" s="62">
        <f t="shared" si="1"/>
        <v>3.11</v>
      </c>
      <c r="M16" s="62">
        <f t="shared" si="1"/>
        <v>2.1800000000000002</v>
      </c>
      <c r="N16" s="62">
        <f t="shared" si="1"/>
        <v>9.1050000000000004</v>
      </c>
      <c r="O16" s="62">
        <f t="shared" si="1"/>
        <v>0</v>
      </c>
      <c r="P16" s="62">
        <f t="shared" si="1"/>
        <v>10.967000000000001</v>
      </c>
      <c r="Q16" s="62">
        <f t="shared" si="1"/>
        <v>11.248999999999999</v>
      </c>
      <c r="R16" s="62">
        <f t="shared" si="1"/>
        <v>12.497</v>
      </c>
      <c r="S16" s="62">
        <f t="shared" si="1"/>
        <v>6.2850000000000001</v>
      </c>
      <c r="T16" s="62">
        <f t="shared" si="1"/>
        <v>8.3960000000000008</v>
      </c>
      <c r="U16" s="62">
        <f t="shared" si="1"/>
        <v>2.6850000000000001</v>
      </c>
      <c r="V16" s="62">
        <f t="shared" si="1"/>
        <v>1.139</v>
      </c>
      <c r="W16" s="62">
        <f t="shared" si="1"/>
        <v>13.299000000000001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119.21599999999998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3.2269999999999999</v>
      </c>
      <c r="C20" s="77">
        <v>3.1749999999999998</v>
      </c>
      <c r="D20" s="77">
        <v>3.2080000000000002</v>
      </c>
      <c r="E20" s="77">
        <v>3.2810000000000001</v>
      </c>
      <c r="F20" s="77">
        <v>3.4319999999999999</v>
      </c>
      <c r="G20" s="77">
        <v>4.008</v>
      </c>
      <c r="H20" s="77">
        <v>5.0730000000000004</v>
      </c>
      <c r="I20" s="77">
        <v>5.9290000000000003</v>
      </c>
      <c r="J20" s="77">
        <v>6.2469999999999999</v>
      </c>
      <c r="K20" s="77">
        <v>6.375</v>
      </c>
      <c r="L20" s="77">
        <v>6.3250000000000002</v>
      </c>
      <c r="M20" s="77">
        <v>6.2220000000000004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56.502000000000002</v>
      </c>
    </row>
    <row r="21" spans="1:27" ht="24.95" customHeight="1" x14ac:dyDescent="0.2">
      <c r="A21" s="75" t="s">
        <v>16</v>
      </c>
      <c r="B21" s="80">
        <v>5.6979999999999995</v>
      </c>
      <c r="C21" s="81">
        <v>6.2190000000000003</v>
      </c>
      <c r="D21" s="81">
        <v>5.7309999999999999</v>
      </c>
      <c r="E21" s="81">
        <v>5.4670000000000005</v>
      </c>
      <c r="F21" s="81">
        <v>5.6680000000000001</v>
      </c>
      <c r="G21" s="81">
        <v>6.0580000000000007</v>
      </c>
      <c r="H21" s="81">
        <v>8.4870000000000001</v>
      </c>
      <c r="I21" s="81">
        <v>11.334000000000001</v>
      </c>
      <c r="J21" s="81">
        <v>9.9370000000000012</v>
      </c>
      <c r="K21" s="81">
        <v>6.7289999999999992</v>
      </c>
      <c r="L21" s="81">
        <v>5.0060000000000002</v>
      </c>
      <c r="M21" s="81">
        <v>5.2330000000000005</v>
      </c>
      <c r="N21" s="81">
        <v>0.73499999999999999</v>
      </c>
      <c r="O21" s="81"/>
      <c r="P21" s="81">
        <v>0.52500000000000002</v>
      </c>
      <c r="Q21" s="81">
        <v>0.94</v>
      </c>
      <c r="R21" s="81">
        <v>6.3010000000000002</v>
      </c>
      <c r="S21" s="81">
        <v>6.1120000000000001</v>
      </c>
      <c r="T21" s="81">
        <v>7.0960000000000001</v>
      </c>
      <c r="U21" s="81">
        <v>6.8039999999999994</v>
      </c>
      <c r="V21" s="81">
        <v>6.32</v>
      </c>
      <c r="W21" s="81">
        <v>6.9369999999999994</v>
      </c>
      <c r="X21" s="81">
        <v>1.7050000000000001</v>
      </c>
      <c r="Y21" s="81">
        <v>1.48</v>
      </c>
      <c r="Z21" s="78"/>
      <c r="AA21" s="79">
        <f t="shared" si="2"/>
        <v>126.52200000000001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8.9249999999999989</v>
      </c>
      <c r="C25" s="88">
        <f t="shared" ref="C25:Z25" si="3">IF(LEN(C$2)&gt;0,SUM(C19:C24),"")</f>
        <v>9.3940000000000001</v>
      </c>
      <c r="D25" s="88">
        <f t="shared" si="3"/>
        <v>8.9390000000000001</v>
      </c>
      <c r="E25" s="88">
        <f t="shared" si="3"/>
        <v>8.7480000000000011</v>
      </c>
      <c r="F25" s="88">
        <f t="shared" si="3"/>
        <v>9.1</v>
      </c>
      <c r="G25" s="88">
        <f t="shared" si="3"/>
        <v>10.066000000000001</v>
      </c>
      <c r="H25" s="88">
        <f t="shared" si="3"/>
        <v>13.56</v>
      </c>
      <c r="I25" s="88">
        <f t="shared" si="3"/>
        <v>17.263000000000002</v>
      </c>
      <c r="J25" s="88">
        <f t="shared" si="3"/>
        <v>16.184000000000001</v>
      </c>
      <c r="K25" s="88">
        <f t="shared" si="3"/>
        <v>13.103999999999999</v>
      </c>
      <c r="L25" s="88">
        <f t="shared" si="3"/>
        <v>11.331</v>
      </c>
      <c r="M25" s="88">
        <f t="shared" si="3"/>
        <v>11.455000000000002</v>
      </c>
      <c r="N25" s="88">
        <f t="shared" si="3"/>
        <v>0.73499999999999999</v>
      </c>
      <c r="O25" s="88">
        <f t="shared" si="3"/>
        <v>0</v>
      </c>
      <c r="P25" s="88">
        <f t="shared" si="3"/>
        <v>0.52500000000000002</v>
      </c>
      <c r="Q25" s="88">
        <f t="shared" si="3"/>
        <v>0.94</v>
      </c>
      <c r="R25" s="88">
        <f t="shared" si="3"/>
        <v>6.3010000000000002</v>
      </c>
      <c r="S25" s="88">
        <f t="shared" si="3"/>
        <v>6.1120000000000001</v>
      </c>
      <c r="T25" s="88">
        <f t="shared" si="3"/>
        <v>7.0960000000000001</v>
      </c>
      <c r="U25" s="88">
        <f t="shared" si="3"/>
        <v>6.8039999999999994</v>
      </c>
      <c r="V25" s="88">
        <f t="shared" si="3"/>
        <v>6.32</v>
      </c>
      <c r="W25" s="88">
        <f t="shared" si="3"/>
        <v>6.9369999999999994</v>
      </c>
      <c r="X25" s="88">
        <f t="shared" si="3"/>
        <v>1.7050000000000001</v>
      </c>
      <c r="Y25" s="88">
        <f t="shared" si="3"/>
        <v>1.48</v>
      </c>
      <c r="Z25" s="89" t="str">
        <f t="shared" si="3"/>
        <v/>
      </c>
      <c r="AA25" s="90">
        <f>SUM(AA19:AA24)</f>
        <v>183.024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12.955</v>
      </c>
      <c r="C29" s="77">
        <v>13.484</v>
      </c>
      <c r="D29" s="77">
        <v>12.869</v>
      </c>
      <c r="E29" s="77">
        <v>13.032</v>
      </c>
      <c r="F29" s="77">
        <v>12.42</v>
      </c>
      <c r="G29" s="77">
        <v>12.885999999999999</v>
      </c>
      <c r="H29" s="77">
        <v>17.670000000000002</v>
      </c>
      <c r="I29" s="77">
        <v>21.353000000000002</v>
      </c>
      <c r="J29" s="77">
        <v>19.414000000000001</v>
      </c>
      <c r="K29" s="77">
        <v>17.504000000000001</v>
      </c>
      <c r="L29" s="77">
        <v>14.441000000000001</v>
      </c>
      <c r="M29" s="77">
        <v>13.635</v>
      </c>
      <c r="N29" s="77">
        <v>9.84</v>
      </c>
      <c r="O29" s="77"/>
      <c r="P29" s="77">
        <v>11.492000000000001</v>
      </c>
      <c r="Q29" s="77">
        <v>12.189</v>
      </c>
      <c r="R29" s="77">
        <v>18.797999999999998</v>
      </c>
      <c r="S29" s="77">
        <v>12.397</v>
      </c>
      <c r="T29" s="77">
        <v>15.492000000000001</v>
      </c>
      <c r="U29" s="77">
        <v>9.4890000000000008</v>
      </c>
      <c r="V29" s="77">
        <v>7.4589999999999996</v>
      </c>
      <c r="W29" s="77">
        <v>20.236000000000001</v>
      </c>
      <c r="X29" s="77">
        <v>1.7050000000000001</v>
      </c>
      <c r="Y29" s="77">
        <v>1.48</v>
      </c>
      <c r="Z29" s="78"/>
      <c r="AA29" s="79">
        <f>SUM(B29:Z29)</f>
        <v>302.23999999999995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12.955</v>
      </c>
      <c r="C31" s="62">
        <f t="shared" ref="C31:Z31" si="4">IF(LEN(C$2)&gt;0,SUM(C28:C30),"")</f>
        <v>13.484</v>
      </c>
      <c r="D31" s="62">
        <f t="shared" si="4"/>
        <v>12.869</v>
      </c>
      <c r="E31" s="62">
        <f t="shared" si="4"/>
        <v>13.032</v>
      </c>
      <c r="F31" s="62">
        <f t="shared" si="4"/>
        <v>12.42</v>
      </c>
      <c r="G31" s="62">
        <f t="shared" si="4"/>
        <v>12.885999999999999</v>
      </c>
      <c r="H31" s="62">
        <f t="shared" si="4"/>
        <v>17.670000000000002</v>
      </c>
      <c r="I31" s="62">
        <f t="shared" si="4"/>
        <v>21.353000000000002</v>
      </c>
      <c r="J31" s="62">
        <f t="shared" si="4"/>
        <v>19.414000000000001</v>
      </c>
      <c r="K31" s="62">
        <f t="shared" si="4"/>
        <v>17.504000000000001</v>
      </c>
      <c r="L31" s="62">
        <f t="shared" si="4"/>
        <v>14.441000000000001</v>
      </c>
      <c r="M31" s="62">
        <f t="shared" si="4"/>
        <v>13.635</v>
      </c>
      <c r="N31" s="62">
        <f t="shared" si="4"/>
        <v>9.84</v>
      </c>
      <c r="O31" s="62">
        <f t="shared" si="4"/>
        <v>0</v>
      </c>
      <c r="P31" s="62">
        <f t="shared" si="4"/>
        <v>11.492000000000001</v>
      </c>
      <c r="Q31" s="62">
        <f t="shared" si="4"/>
        <v>12.189</v>
      </c>
      <c r="R31" s="62">
        <f t="shared" si="4"/>
        <v>18.797999999999998</v>
      </c>
      <c r="S31" s="62">
        <f t="shared" si="4"/>
        <v>12.397</v>
      </c>
      <c r="T31" s="62">
        <f t="shared" si="4"/>
        <v>15.492000000000001</v>
      </c>
      <c r="U31" s="62">
        <f t="shared" si="4"/>
        <v>9.4890000000000008</v>
      </c>
      <c r="V31" s="62">
        <f t="shared" si="4"/>
        <v>7.4589999999999996</v>
      </c>
      <c r="W31" s="62">
        <f t="shared" si="4"/>
        <v>20.236000000000001</v>
      </c>
      <c r="X31" s="62">
        <f t="shared" si="4"/>
        <v>1.7050000000000001</v>
      </c>
      <c r="Y31" s="62">
        <f t="shared" si="4"/>
        <v>1.48</v>
      </c>
      <c r="Z31" s="63" t="str">
        <f t="shared" si="4"/>
        <v/>
      </c>
      <c r="AA31" s="64">
        <f>SUM(AA28:AA30)</f>
        <v>302.23999999999995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26.8</v>
      </c>
      <c r="M38" s="99">
        <v>7.8</v>
      </c>
      <c r="N38" s="99"/>
      <c r="O38" s="99">
        <v>34.4</v>
      </c>
      <c r="P38" s="99"/>
      <c r="Q38" s="99"/>
      <c r="R38" s="99"/>
      <c r="S38" s="99"/>
      <c r="T38" s="99"/>
      <c r="U38" s="99"/>
      <c r="V38" s="99"/>
      <c r="W38" s="99"/>
      <c r="X38" s="99">
        <v>11</v>
      </c>
      <c r="Y38" s="99">
        <v>20.9</v>
      </c>
      <c r="Z38" s="100"/>
      <c r="AA38" s="79">
        <f t="shared" si="5"/>
        <v>100.9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26.8</v>
      </c>
      <c r="M39" s="88">
        <f t="shared" si="6"/>
        <v>7.8</v>
      </c>
      <c r="N39" s="88">
        <f t="shared" si="6"/>
        <v>0</v>
      </c>
      <c r="O39" s="88">
        <f t="shared" si="6"/>
        <v>34.4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11</v>
      </c>
      <c r="Y39" s="88">
        <f t="shared" si="6"/>
        <v>20.9</v>
      </c>
      <c r="Z39" s="89" t="str">
        <f t="shared" si="6"/>
        <v/>
      </c>
      <c r="AA39" s="90">
        <f t="shared" si="5"/>
        <v>100.9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>
        <v>26.8</v>
      </c>
      <c r="M46" s="99">
        <v>7.8</v>
      </c>
      <c r="N46" s="99"/>
      <c r="O46" s="99">
        <v>34.4</v>
      </c>
      <c r="P46" s="99"/>
      <c r="Q46" s="99"/>
      <c r="R46" s="99"/>
      <c r="S46" s="99"/>
      <c r="T46" s="99"/>
      <c r="U46" s="99"/>
      <c r="V46" s="99"/>
      <c r="W46" s="99"/>
      <c r="X46" s="99">
        <v>11</v>
      </c>
      <c r="Y46" s="99">
        <v>20.9</v>
      </c>
      <c r="Z46" s="100"/>
      <c r="AA46" s="79">
        <f t="shared" si="7"/>
        <v>100.9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26.8</v>
      </c>
      <c r="M48" s="88">
        <f t="shared" si="8"/>
        <v>7.8</v>
      </c>
      <c r="N48" s="88">
        <f t="shared" si="8"/>
        <v>0</v>
      </c>
      <c r="O48" s="88">
        <f t="shared" si="8"/>
        <v>34.4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11</v>
      </c>
      <c r="Y48" s="88">
        <f t="shared" si="8"/>
        <v>20.9</v>
      </c>
      <c r="Z48" s="89" t="str">
        <f t="shared" si="8"/>
        <v/>
      </c>
      <c r="AA48" s="90">
        <f t="shared" si="7"/>
        <v>100.9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12.954999999999998</v>
      </c>
      <c r="C51" s="88">
        <f t="shared" si="10"/>
        <v>13.484</v>
      </c>
      <c r="D51" s="88">
        <f t="shared" si="10"/>
        <v>12.869</v>
      </c>
      <c r="E51" s="88">
        <f t="shared" si="10"/>
        <v>13.032</v>
      </c>
      <c r="F51" s="88">
        <f t="shared" si="10"/>
        <v>12.42</v>
      </c>
      <c r="G51" s="88">
        <f t="shared" si="10"/>
        <v>12.886000000000001</v>
      </c>
      <c r="H51" s="88">
        <f t="shared" si="10"/>
        <v>17.670000000000002</v>
      </c>
      <c r="I51" s="88">
        <f t="shared" si="10"/>
        <v>21.353000000000002</v>
      </c>
      <c r="J51" s="88">
        <f t="shared" si="10"/>
        <v>19.414000000000001</v>
      </c>
      <c r="K51" s="88">
        <f t="shared" si="10"/>
        <v>17.503999999999998</v>
      </c>
      <c r="L51" s="88">
        <f t="shared" si="10"/>
        <v>41.241</v>
      </c>
      <c r="M51" s="88">
        <f t="shared" si="10"/>
        <v>21.435000000000002</v>
      </c>
      <c r="N51" s="88">
        <f t="shared" si="10"/>
        <v>9.84</v>
      </c>
      <c r="O51" s="88">
        <f t="shared" si="10"/>
        <v>34.4</v>
      </c>
      <c r="P51" s="88">
        <f t="shared" si="10"/>
        <v>11.492000000000001</v>
      </c>
      <c r="Q51" s="88">
        <f t="shared" si="10"/>
        <v>12.188999999999998</v>
      </c>
      <c r="R51" s="88">
        <f t="shared" si="10"/>
        <v>18.798000000000002</v>
      </c>
      <c r="S51" s="88">
        <f t="shared" si="10"/>
        <v>12.397</v>
      </c>
      <c r="T51" s="88">
        <f t="shared" si="10"/>
        <v>15.492000000000001</v>
      </c>
      <c r="U51" s="88">
        <f t="shared" si="10"/>
        <v>9.488999999999999</v>
      </c>
      <c r="V51" s="88">
        <f t="shared" si="10"/>
        <v>7.4590000000000005</v>
      </c>
      <c r="W51" s="88">
        <f t="shared" si="10"/>
        <v>20.236000000000001</v>
      </c>
      <c r="X51" s="88">
        <f t="shared" si="10"/>
        <v>12.705</v>
      </c>
      <c r="Y51" s="88">
        <f t="shared" si="10"/>
        <v>22.38</v>
      </c>
      <c r="Z51" s="89" t="str">
        <f t="shared" si="10"/>
        <v/>
      </c>
      <c r="AA51" s="105">
        <f>SUM(B51:Z51)</f>
        <v>403.14000000000004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44530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12.955</v>
      </c>
      <c r="C4" s="18">
        <v>13.484000000000002</v>
      </c>
      <c r="D4" s="18">
        <v>12.869</v>
      </c>
      <c r="E4" s="18">
        <v>13.032</v>
      </c>
      <c r="F4" s="18">
        <v>12.420000000000002</v>
      </c>
      <c r="G4" s="18">
        <v>12.885999999999999</v>
      </c>
      <c r="H4" s="18">
        <v>17.670000000000002</v>
      </c>
      <c r="I4" s="18">
        <v>21.353000000000002</v>
      </c>
      <c r="J4" s="18">
        <v>19.414000000000001</v>
      </c>
      <c r="K4" s="18">
        <v>17.504000000000001</v>
      </c>
      <c r="L4" s="18">
        <v>41.260999999999996</v>
      </c>
      <c r="M4" s="18">
        <v>21.436</v>
      </c>
      <c r="N4" s="18">
        <v>9.8400000000000016</v>
      </c>
      <c r="O4" s="18">
        <v>34.390999999999998</v>
      </c>
      <c r="P4" s="18">
        <v>11.492000000000001</v>
      </c>
      <c r="Q4" s="18">
        <v>12.189</v>
      </c>
      <c r="R4" s="18">
        <v>18.797999999999998</v>
      </c>
      <c r="S4" s="18">
        <v>12.397</v>
      </c>
      <c r="T4" s="18">
        <v>15.491999999999999</v>
      </c>
      <c r="U4" s="18">
        <v>9.4890000000000008</v>
      </c>
      <c r="V4" s="18">
        <v>7.4589999999999996</v>
      </c>
      <c r="W4" s="18">
        <v>20.235999999999997</v>
      </c>
      <c r="X4" s="18">
        <v>12.747</v>
      </c>
      <c r="Y4" s="18">
        <v>22.404</v>
      </c>
      <c r="Z4" s="19"/>
      <c r="AA4" s="20">
        <f>SUM(B4:Z4)</f>
        <v>403.21800000000007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120.59</v>
      </c>
      <c r="C7" s="28">
        <v>113.62</v>
      </c>
      <c r="D7" s="28">
        <v>113.61</v>
      </c>
      <c r="E7" s="28">
        <v>112.36</v>
      </c>
      <c r="F7" s="28">
        <v>113.62</v>
      </c>
      <c r="G7" s="28">
        <v>170.67</v>
      </c>
      <c r="H7" s="28">
        <v>241.06</v>
      </c>
      <c r="I7" s="28">
        <v>214.67</v>
      </c>
      <c r="J7" s="28">
        <v>240.88</v>
      </c>
      <c r="K7" s="28">
        <v>221.62</v>
      </c>
      <c r="L7" s="28">
        <v>179.21</v>
      </c>
      <c r="M7" s="28">
        <v>196.27</v>
      </c>
      <c r="N7" s="28">
        <v>219.54</v>
      </c>
      <c r="O7" s="28">
        <v>210.3</v>
      </c>
      <c r="P7" s="28">
        <v>249.89</v>
      </c>
      <c r="Q7" s="28">
        <v>291.70999999999998</v>
      </c>
      <c r="R7" s="28">
        <v>302.07</v>
      </c>
      <c r="S7" s="28">
        <v>316.36</v>
      </c>
      <c r="T7" s="28">
        <v>305.62</v>
      </c>
      <c r="U7" s="28">
        <v>300.72000000000003</v>
      </c>
      <c r="V7" s="28">
        <v>273.33999999999997</v>
      </c>
      <c r="W7" s="28">
        <v>239.89</v>
      </c>
      <c r="X7" s="28">
        <v>220.7</v>
      </c>
      <c r="Y7" s="28">
        <v>201.87</v>
      </c>
      <c r="Z7" s="29"/>
      <c r="AA7" s="30">
        <f>IF(SUM(B7:Z7)&lt;&gt;0,AVERAGEIF(B7:Z7,"&lt;&gt;"""),"")</f>
        <v>215.42458333333335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12.955</v>
      </c>
      <c r="C14" s="57">
        <v>11.584</v>
      </c>
      <c r="D14" s="57">
        <v>10.968999999999999</v>
      </c>
      <c r="E14" s="57">
        <v>6.9930000000000003</v>
      </c>
      <c r="F14" s="57">
        <v>6.3810000000000002</v>
      </c>
      <c r="G14" s="57">
        <v>7.9469999999999992</v>
      </c>
      <c r="H14" s="57">
        <v>5.07</v>
      </c>
      <c r="I14" s="57">
        <v>20.553000000000001</v>
      </c>
      <c r="J14" s="57">
        <v>18.614000000000001</v>
      </c>
      <c r="K14" s="57">
        <v>16.704000000000001</v>
      </c>
      <c r="L14" s="57">
        <v>39.597000000000001</v>
      </c>
      <c r="M14" s="57">
        <v>19.276999999999997</v>
      </c>
      <c r="N14" s="57">
        <v>7.4460000000000006</v>
      </c>
      <c r="O14" s="57">
        <v>32.640999999999998</v>
      </c>
      <c r="P14" s="57">
        <v>11.492000000000001</v>
      </c>
      <c r="Q14" s="57">
        <v>12.189</v>
      </c>
      <c r="R14" s="57">
        <v>18.797999999999998</v>
      </c>
      <c r="S14" s="57">
        <v>12.397</v>
      </c>
      <c r="T14" s="57">
        <v>15.491999999999999</v>
      </c>
      <c r="U14" s="57">
        <v>9.4890000000000008</v>
      </c>
      <c r="V14" s="57">
        <v>7.4589999999999996</v>
      </c>
      <c r="W14" s="57">
        <v>0.83600000000000008</v>
      </c>
      <c r="X14" s="57">
        <v>12.747</v>
      </c>
      <c r="Y14" s="57">
        <v>22.016999999999999</v>
      </c>
      <c r="Z14" s="58"/>
      <c r="AA14" s="59">
        <f t="shared" si="0"/>
        <v>339.64699999999999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12.955</v>
      </c>
      <c r="C16" s="62">
        <f t="shared" ref="C16:Z16" si="1">IF(LEN(C$2)&gt;0,SUM(C10:C15),"")</f>
        <v>11.584</v>
      </c>
      <c r="D16" s="62">
        <f t="shared" si="1"/>
        <v>10.968999999999999</v>
      </c>
      <c r="E16" s="62">
        <f t="shared" si="1"/>
        <v>6.9930000000000003</v>
      </c>
      <c r="F16" s="62">
        <f t="shared" si="1"/>
        <v>6.3810000000000002</v>
      </c>
      <c r="G16" s="62">
        <f t="shared" si="1"/>
        <v>7.9469999999999992</v>
      </c>
      <c r="H16" s="62">
        <f t="shared" si="1"/>
        <v>5.07</v>
      </c>
      <c r="I16" s="62">
        <f t="shared" si="1"/>
        <v>20.553000000000001</v>
      </c>
      <c r="J16" s="62">
        <f t="shared" si="1"/>
        <v>18.614000000000001</v>
      </c>
      <c r="K16" s="62">
        <f t="shared" si="1"/>
        <v>16.704000000000001</v>
      </c>
      <c r="L16" s="62">
        <f t="shared" si="1"/>
        <v>39.597000000000001</v>
      </c>
      <c r="M16" s="62">
        <f t="shared" si="1"/>
        <v>19.276999999999997</v>
      </c>
      <c r="N16" s="62">
        <f t="shared" si="1"/>
        <v>7.4460000000000006</v>
      </c>
      <c r="O16" s="62">
        <f t="shared" si="1"/>
        <v>32.640999999999998</v>
      </c>
      <c r="P16" s="62">
        <f t="shared" si="1"/>
        <v>11.492000000000001</v>
      </c>
      <c r="Q16" s="62">
        <f t="shared" si="1"/>
        <v>12.189</v>
      </c>
      <c r="R16" s="62">
        <f t="shared" si="1"/>
        <v>18.797999999999998</v>
      </c>
      <c r="S16" s="62">
        <f t="shared" si="1"/>
        <v>12.397</v>
      </c>
      <c r="T16" s="62">
        <f t="shared" si="1"/>
        <v>15.491999999999999</v>
      </c>
      <c r="U16" s="62">
        <f t="shared" si="1"/>
        <v>9.4890000000000008</v>
      </c>
      <c r="V16" s="62">
        <f t="shared" si="1"/>
        <v>7.4589999999999996</v>
      </c>
      <c r="W16" s="62">
        <f t="shared" si="1"/>
        <v>0.83600000000000008</v>
      </c>
      <c r="X16" s="62">
        <f t="shared" si="1"/>
        <v>12.747</v>
      </c>
      <c r="Y16" s="62">
        <f t="shared" si="1"/>
        <v>22.016999999999999</v>
      </c>
      <c r="Z16" s="63" t="str">
        <f t="shared" si="1"/>
        <v/>
      </c>
      <c r="AA16" s="64">
        <f>SUM(AA10:AA15)</f>
        <v>339.64699999999999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1.9</v>
      </c>
      <c r="D19" s="72">
        <v>1.9</v>
      </c>
      <c r="E19" s="72">
        <v>1.9</v>
      </c>
      <c r="F19" s="72">
        <v>1.9</v>
      </c>
      <c r="G19" s="72">
        <v>0.8</v>
      </c>
      <c r="H19" s="72">
        <v>0.8</v>
      </c>
      <c r="I19" s="72">
        <v>0.8</v>
      </c>
      <c r="J19" s="72">
        <v>0.8</v>
      </c>
      <c r="K19" s="72">
        <v>0.8</v>
      </c>
      <c r="L19" s="72">
        <v>0.8</v>
      </c>
      <c r="M19" s="72">
        <v>0.8</v>
      </c>
      <c r="N19" s="72">
        <v>0.8</v>
      </c>
      <c r="O19" s="72">
        <v>0.8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14.800000000000006</v>
      </c>
    </row>
    <row r="20" spans="1:27" ht="24.95" customHeight="1" x14ac:dyDescent="0.2">
      <c r="A20" s="75" t="s">
        <v>15</v>
      </c>
      <c r="B20" s="76"/>
      <c r="C20" s="77"/>
      <c r="D20" s="77"/>
      <c r="E20" s="77">
        <v>4.1390000000000002</v>
      </c>
      <c r="F20" s="77">
        <v>4.1390000000000002</v>
      </c>
      <c r="G20" s="77">
        <v>4.1390000000000002</v>
      </c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12.417000000000002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>
        <v>0.86399999999999999</v>
      </c>
      <c r="M21" s="81">
        <v>1.359</v>
      </c>
      <c r="N21" s="81">
        <v>1.5939999999999999</v>
      </c>
      <c r="O21" s="81">
        <v>0.95</v>
      </c>
      <c r="P21" s="81"/>
      <c r="Q21" s="81"/>
      <c r="R21" s="81"/>
      <c r="S21" s="81"/>
      <c r="T21" s="81"/>
      <c r="U21" s="81"/>
      <c r="V21" s="81"/>
      <c r="W21" s="81"/>
      <c r="X21" s="81"/>
      <c r="Y21" s="81">
        <v>0.38700000000000001</v>
      </c>
      <c r="Z21" s="78"/>
      <c r="AA21" s="79">
        <f t="shared" si="2"/>
        <v>5.1539999999999999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1.9</v>
      </c>
      <c r="D25" s="88">
        <f t="shared" si="3"/>
        <v>1.9</v>
      </c>
      <c r="E25" s="88">
        <f t="shared" si="3"/>
        <v>6.0389999999999997</v>
      </c>
      <c r="F25" s="88">
        <f t="shared" si="3"/>
        <v>6.0389999999999997</v>
      </c>
      <c r="G25" s="88">
        <f t="shared" si="3"/>
        <v>4.9390000000000001</v>
      </c>
      <c r="H25" s="88">
        <f t="shared" si="3"/>
        <v>0.8</v>
      </c>
      <c r="I25" s="88">
        <f t="shared" si="3"/>
        <v>0.8</v>
      </c>
      <c r="J25" s="88">
        <f t="shared" si="3"/>
        <v>0.8</v>
      </c>
      <c r="K25" s="88">
        <f t="shared" si="3"/>
        <v>0.8</v>
      </c>
      <c r="L25" s="88">
        <f t="shared" si="3"/>
        <v>1.6640000000000001</v>
      </c>
      <c r="M25" s="88">
        <f t="shared" si="3"/>
        <v>2.1589999999999998</v>
      </c>
      <c r="N25" s="88">
        <f t="shared" si="3"/>
        <v>2.3940000000000001</v>
      </c>
      <c r="O25" s="88">
        <f t="shared" si="3"/>
        <v>1.75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0.38700000000000001</v>
      </c>
      <c r="Z25" s="89">
        <f t="shared" si="3"/>
        <v>0</v>
      </c>
      <c r="AA25" s="90">
        <f t="shared" si="3"/>
        <v>32.371000000000009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12.955</v>
      </c>
      <c r="C29" s="77">
        <v>13.484</v>
      </c>
      <c r="D29" s="77">
        <v>12.869</v>
      </c>
      <c r="E29" s="77">
        <v>13.032</v>
      </c>
      <c r="F29" s="77">
        <v>12.42</v>
      </c>
      <c r="G29" s="77">
        <v>12.885999999999999</v>
      </c>
      <c r="H29" s="77">
        <v>5.87</v>
      </c>
      <c r="I29" s="77">
        <v>21.353000000000002</v>
      </c>
      <c r="J29" s="77">
        <v>19.414000000000001</v>
      </c>
      <c r="K29" s="77">
        <v>17.504000000000001</v>
      </c>
      <c r="L29" s="77">
        <v>41.261000000000003</v>
      </c>
      <c r="M29" s="77">
        <v>21.436</v>
      </c>
      <c r="N29" s="77">
        <v>9.84</v>
      </c>
      <c r="O29" s="77">
        <v>34.390999999999998</v>
      </c>
      <c r="P29" s="77">
        <v>11.492000000000001</v>
      </c>
      <c r="Q29" s="77">
        <v>12.189</v>
      </c>
      <c r="R29" s="77">
        <v>18.797999999999998</v>
      </c>
      <c r="S29" s="77">
        <v>12.397</v>
      </c>
      <c r="T29" s="77">
        <v>15.492000000000001</v>
      </c>
      <c r="U29" s="77">
        <v>9.4890000000000008</v>
      </c>
      <c r="V29" s="77">
        <v>7.4589999999999996</v>
      </c>
      <c r="W29" s="77">
        <v>0.83599999999999997</v>
      </c>
      <c r="X29" s="77">
        <v>12.747</v>
      </c>
      <c r="Y29" s="77">
        <v>22.404</v>
      </c>
      <c r="Z29" s="78"/>
      <c r="AA29" s="79">
        <f>SUM(B29:Z29)</f>
        <v>372.01800000000003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12.955</v>
      </c>
      <c r="C31" s="62">
        <f t="shared" si="4"/>
        <v>13.484</v>
      </c>
      <c r="D31" s="62">
        <f t="shared" si="4"/>
        <v>12.869</v>
      </c>
      <c r="E31" s="62">
        <f t="shared" si="4"/>
        <v>13.032</v>
      </c>
      <c r="F31" s="62">
        <f t="shared" si="4"/>
        <v>12.42</v>
      </c>
      <c r="G31" s="62">
        <f t="shared" si="4"/>
        <v>12.885999999999999</v>
      </c>
      <c r="H31" s="62">
        <f t="shared" si="4"/>
        <v>5.87</v>
      </c>
      <c r="I31" s="62">
        <f t="shared" si="4"/>
        <v>21.353000000000002</v>
      </c>
      <c r="J31" s="62">
        <f t="shared" si="4"/>
        <v>19.414000000000001</v>
      </c>
      <c r="K31" s="62">
        <f t="shared" si="4"/>
        <v>17.504000000000001</v>
      </c>
      <c r="L31" s="62">
        <f t="shared" si="4"/>
        <v>41.261000000000003</v>
      </c>
      <c r="M31" s="62">
        <f t="shared" si="4"/>
        <v>21.436</v>
      </c>
      <c r="N31" s="62">
        <f t="shared" si="4"/>
        <v>9.84</v>
      </c>
      <c r="O31" s="62">
        <f t="shared" si="4"/>
        <v>34.390999999999998</v>
      </c>
      <c r="P31" s="62">
        <f t="shared" si="4"/>
        <v>11.492000000000001</v>
      </c>
      <c r="Q31" s="62">
        <f t="shared" si="4"/>
        <v>12.189</v>
      </c>
      <c r="R31" s="62">
        <f t="shared" si="4"/>
        <v>18.797999999999998</v>
      </c>
      <c r="S31" s="62">
        <f t="shared" si="4"/>
        <v>12.397</v>
      </c>
      <c r="T31" s="62">
        <f t="shared" si="4"/>
        <v>15.492000000000001</v>
      </c>
      <c r="U31" s="62">
        <f t="shared" si="4"/>
        <v>9.4890000000000008</v>
      </c>
      <c r="V31" s="62">
        <f t="shared" si="4"/>
        <v>7.4589999999999996</v>
      </c>
      <c r="W31" s="62">
        <f t="shared" si="4"/>
        <v>0.83599999999999997</v>
      </c>
      <c r="X31" s="62">
        <f t="shared" si="4"/>
        <v>12.747</v>
      </c>
      <c r="Y31" s="62">
        <f t="shared" si="4"/>
        <v>22.404</v>
      </c>
      <c r="Z31" s="63">
        <f t="shared" si="4"/>
        <v>0</v>
      </c>
      <c r="AA31" s="64">
        <f t="shared" si="4"/>
        <v>372.01800000000003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11.8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19.399999999999999</v>
      </c>
      <c r="X38" s="99"/>
      <c r="Y38" s="99"/>
      <c r="Z38" s="100"/>
      <c r="AA38" s="79">
        <f t="shared" si="5"/>
        <v>31.2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11.8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19.399999999999999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31.2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11.8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19.399999999999999</v>
      </c>
      <c r="X46" s="99"/>
      <c r="Y46" s="99"/>
      <c r="Z46" s="100"/>
      <c r="AA46" s="79">
        <f t="shared" si="7"/>
        <v>31.2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11.8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19.399999999999999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31.2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12.955</v>
      </c>
      <c r="C51" s="88">
        <f t="shared" si="10"/>
        <v>13.484</v>
      </c>
      <c r="D51" s="88">
        <f t="shared" si="10"/>
        <v>12.869</v>
      </c>
      <c r="E51" s="88">
        <f t="shared" si="10"/>
        <v>13.032</v>
      </c>
      <c r="F51" s="88">
        <f t="shared" si="10"/>
        <v>12.42</v>
      </c>
      <c r="G51" s="88">
        <f t="shared" si="10"/>
        <v>12.885999999999999</v>
      </c>
      <c r="H51" s="88">
        <f t="shared" si="10"/>
        <v>17.670000000000002</v>
      </c>
      <c r="I51" s="88">
        <f t="shared" si="10"/>
        <v>21.353000000000002</v>
      </c>
      <c r="J51" s="88">
        <f t="shared" si="10"/>
        <v>19.414000000000001</v>
      </c>
      <c r="K51" s="88">
        <f t="shared" si="10"/>
        <v>17.504000000000001</v>
      </c>
      <c r="L51" s="88">
        <f t="shared" si="10"/>
        <v>41.261000000000003</v>
      </c>
      <c r="M51" s="88">
        <f t="shared" si="10"/>
        <v>21.435999999999996</v>
      </c>
      <c r="N51" s="88">
        <f t="shared" si="10"/>
        <v>9.84</v>
      </c>
      <c r="O51" s="88">
        <f t="shared" si="10"/>
        <v>34.390999999999998</v>
      </c>
      <c r="P51" s="88">
        <f t="shared" si="10"/>
        <v>11.492000000000001</v>
      </c>
      <c r="Q51" s="88">
        <f t="shared" si="10"/>
        <v>12.189</v>
      </c>
      <c r="R51" s="88">
        <f t="shared" si="10"/>
        <v>18.797999999999998</v>
      </c>
      <c r="S51" s="88">
        <f t="shared" si="10"/>
        <v>12.397</v>
      </c>
      <c r="T51" s="88">
        <f t="shared" si="10"/>
        <v>15.491999999999999</v>
      </c>
      <c r="U51" s="88">
        <f t="shared" si="10"/>
        <v>9.4890000000000008</v>
      </c>
      <c r="V51" s="88">
        <f t="shared" si="10"/>
        <v>7.4589999999999996</v>
      </c>
      <c r="W51" s="88">
        <f t="shared" si="10"/>
        <v>20.235999999999997</v>
      </c>
      <c r="X51" s="88">
        <f t="shared" si="10"/>
        <v>12.747</v>
      </c>
      <c r="Y51" s="88">
        <f t="shared" si="10"/>
        <v>22.404</v>
      </c>
      <c r="Z51" s="89">
        <f t="shared" si="10"/>
        <v>0</v>
      </c>
      <c r="AA51" s="105">
        <f>SUM(B51:Z51)</f>
        <v>403.21800000000007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F29" sqref="F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11.8</v>
      </c>
      <c r="I4" s="18"/>
      <c r="J4" s="18"/>
      <c r="K4" s="18"/>
      <c r="L4" s="18">
        <v>-26.8</v>
      </c>
      <c r="M4" s="18">
        <v>-7.8</v>
      </c>
      <c r="N4" s="18"/>
      <c r="O4" s="18">
        <v>-34.4</v>
      </c>
      <c r="P4" s="18"/>
      <c r="Q4" s="18"/>
      <c r="R4" s="18"/>
      <c r="S4" s="18"/>
      <c r="T4" s="18"/>
      <c r="U4" s="18"/>
      <c r="V4" s="18"/>
      <c r="W4" s="18">
        <v>19.399999999999999</v>
      </c>
      <c r="X4" s="18">
        <v>-11</v>
      </c>
      <c r="Y4" s="18">
        <v>-20.9</v>
      </c>
      <c r="Z4" s="19"/>
      <c r="AA4" s="112">
        <f>SUM(B4:Z4)</f>
        <v>-69.7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120.59</v>
      </c>
      <c r="C7" s="118">
        <v>113.62</v>
      </c>
      <c r="D7" s="118">
        <v>113.61</v>
      </c>
      <c r="E7" s="118">
        <v>112.36</v>
      </c>
      <c r="F7" s="118">
        <v>113.62</v>
      </c>
      <c r="G7" s="118">
        <v>170.67</v>
      </c>
      <c r="H7" s="118">
        <v>241.06</v>
      </c>
      <c r="I7" s="118">
        <v>214.67</v>
      </c>
      <c r="J7" s="118">
        <v>240.88</v>
      </c>
      <c r="K7" s="118">
        <v>221.62</v>
      </c>
      <c r="L7" s="118">
        <v>179.21</v>
      </c>
      <c r="M7" s="118">
        <v>196.27</v>
      </c>
      <c r="N7" s="118">
        <v>219.54</v>
      </c>
      <c r="O7" s="118">
        <v>210.3</v>
      </c>
      <c r="P7" s="118">
        <v>249.89</v>
      </c>
      <c r="Q7" s="118">
        <v>291.70999999999998</v>
      </c>
      <c r="R7" s="118">
        <v>302.07</v>
      </c>
      <c r="S7" s="118">
        <v>316.36</v>
      </c>
      <c r="T7" s="118">
        <v>305.62</v>
      </c>
      <c r="U7" s="118">
        <v>300.72000000000003</v>
      </c>
      <c r="V7" s="118">
        <v>273.33999999999997</v>
      </c>
      <c r="W7" s="118">
        <v>239.89</v>
      </c>
      <c r="X7" s="118">
        <v>220.7</v>
      </c>
      <c r="Y7" s="118">
        <v>201.87</v>
      </c>
      <c r="Z7" s="119"/>
      <c r="AA7" s="120">
        <f>IF(SUM(B7:Z7)&lt;&gt;0,AVERAGEIF(B7:Z7,"&lt;&gt;"""),"")</f>
        <v>215.42458333333335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>
        <v>26.8</v>
      </c>
      <c r="M15" s="134">
        <v>7.8</v>
      </c>
      <c r="N15" s="134"/>
      <c r="O15" s="134">
        <v>34.4</v>
      </c>
      <c r="P15" s="134"/>
      <c r="Q15" s="134"/>
      <c r="R15" s="134"/>
      <c r="S15" s="134"/>
      <c r="T15" s="134"/>
      <c r="U15" s="134"/>
      <c r="V15" s="134"/>
      <c r="W15" s="134"/>
      <c r="X15" s="134">
        <v>11</v>
      </c>
      <c r="Y15" s="134">
        <v>20.9</v>
      </c>
      <c r="Z15" s="132"/>
      <c r="AA15" s="133">
        <f t="shared" si="0"/>
        <v>100.9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26.8</v>
      </c>
      <c r="M16" s="136">
        <f t="shared" si="1"/>
        <v>7.8</v>
      </c>
      <c r="N16" s="136">
        <f t="shared" si="1"/>
        <v>0</v>
      </c>
      <c r="O16" s="136">
        <f t="shared" si="1"/>
        <v>34.4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11</v>
      </c>
      <c r="Y16" s="136">
        <f t="shared" si="1"/>
        <v>20.9</v>
      </c>
      <c r="Z16" s="137" t="str">
        <f t="shared" si="1"/>
        <v/>
      </c>
      <c r="AA16" s="90">
        <f t="shared" si="0"/>
        <v>100.9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>
        <v>11.8</v>
      </c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>
        <v>19.399999999999999</v>
      </c>
      <c r="X23" s="134"/>
      <c r="Y23" s="134"/>
      <c r="Z23" s="132"/>
      <c r="AA23" s="133">
        <f t="shared" si="2"/>
        <v>31.2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11.8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19.399999999999999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31.2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2021-11-29T21:24:05Z</dcterms:created>
  <dcterms:modified xsi:type="dcterms:W3CDTF">2021-11-29T21:24:05Z</dcterms:modified>
</cp:coreProperties>
</file>