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<sst xmlns="http://schemas.openxmlformats.org/spreadsheetml/2006/main" count="117" uniqueCount="53">
  <si>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28/11/2021 23:27:53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</si>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</sst>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66.353999999999999</c:v>
                </c:pt>
                <c:pt idx="5">
                  <c:v>160</c:v>
                </c:pt>
                <c:pt idx="14">
                  <c:v>13.523999999999999</c:v>
                </c:pt>
                <c:pt idx="16">
                  <c:v>23.110999999999997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25.3</c:v>
                </c:pt>
                <c:pt idx="7">
                  <c:v>32.5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67.400000000000006</c:v>
                </c:pt>
                <c:pt idx="12">
                  <c:v>37.5</c:v>
                </c:pt>
                <c:pt idx="13">
                  <c:v>49.4</c:v>
                </c:pt>
                <c:pt idx="14">
                  <c:v>13.4</c:v>
                </c:pt>
                <c:pt idx="15">
                  <c:v>42.1</c:v>
                </c:pt>
                <c:pt idx="16">
                  <c:v>0</c:v>
                </c:pt>
                <c:pt idx="17">
                  <c:v>15.6</c:v>
                </c:pt>
                <c:pt idx="18">
                  <c:v>0</c:v>
                </c:pt>
                <c:pt idx="19">
                  <c:v>9.8000000000000007</c:v>
                </c:pt>
                <c:pt idx="20">
                  <c:v>47.8</c:v>
                </c:pt>
                <c:pt idx="21">
                  <c:v>47.7</c:v>
                </c:pt>
                <c:pt idx="22">
                  <c:v>28</c:v>
                </c:pt>
                <c:pt idx="23">
                  <c:v>17.8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20.67</c:v>
                </c:pt>
                <c:pt idx="1">
                  <c:v>1.1599999999999999</c:v>
                </c:pt>
                <c:pt idx="2">
                  <c:v>16.698</c:v>
                </c:pt>
                <c:pt idx="3">
                  <c:v>16.725999999999999</c:v>
                </c:pt>
                <c:pt idx="4">
                  <c:v>4.6850000000000005</c:v>
                </c:pt>
                <c:pt idx="5">
                  <c:v>49.525999999999996</c:v>
                </c:pt>
                <c:pt idx="6">
                  <c:v>2.89</c:v>
                </c:pt>
                <c:pt idx="7">
                  <c:v>2.74</c:v>
                </c:pt>
                <c:pt idx="8">
                  <c:v>2.6</c:v>
                </c:pt>
                <c:pt idx="9">
                  <c:v>2.1920000000000002</c:v>
                </c:pt>
                <c:pt idx="10">
                  <c:v>2.1709999999999998</c:v>
                </c:pt>
                <c:pt idx="11">
                  <c:v>1.36</c:v>
                </c:pt>
                <c:pt idx="18">
                  <c:v>13.973000000000001</c:v>
                </c:pt>
                <c:pt idx="19">
                  <c:v>8.2629999999999999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204704"/>
        <c:axId val="407205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20.725999999999999</c:v>
                </c:pt>
                <c:pt idx="1">
                  <c:v>73.209000000000003</c:v>
                </c:pt>
                <c:pt idx="2">
                  <c:v>16.867999999999999</c:v>
                </c:pt>
                <c:pt idx="3">
                  <c:v>16.725999999999999</c:v>
                </c:pt>
                <c:pt idx="4">
                  <c:v>10.61</c:v>
                </c:pt>
                <c:pt idx="5">
                  <c:v>215.9</c:v>
                </c:pt>
                <c:pt idx="6">
                  <c:v>37.044000000000004</c:v>
                </c:pt>
                <c:pt idx="7">
                  <c:v>35.371000000000002</c:v>
                </c:pt>
                <c:pt idx="8">
                  <c:v>14.274000000000001</c:v>
                </c:pt>
                <c:pt idx="9">
                  <c:v>14.341999999999999</c:v>
                </c:pt>
                <c:pt idx="10">
                  <c:v>14.467000000000001</c:v>
                </c:pt>
                <c:pt idx="11">
                  <c:v>68.931999999999988</c:v>
                </c:pt>
                <c:pt idx="12">
                  <c:v>37.475000000000001</c:v>
                </c:pt>
                <c:pt idx="13">
                  <c:v>49.433999999999997</c:v>
                </c:pt>
                <c:pt idx="14">
                  <c:v>26.940999999999999</c:v>
                </c:pt>
                <c:pt idx="15">
                  <c:v>42.13</c:v>
                </c:pt>
                <c:pt idx="16">
                  <c:v>23.090999999999998</c:v>
                </c:pt>
                <c:pt idx="17">
                  <c:v>15.617000000000001</c:v>
                </c:pt>
                <c:pt idx="18">
                  <c:v>13.974</c:v>
                </c:pt>
                <c:pt idx="19">
                  <c:v>18.062000000000001</c:v>
                </c:pt>
                <c:pt idx="20">
                  <c:v>47.763000000000005</c:v>
                </c:pt>
                <c:pt idx="21">
                  <c:v>47.722999999999999</c:v>
                </c:pt>
                <c:pt idx="22">
                  <c:v>27.991</c:v>
                </c:pt>
                <c:pt idx="23">
                  <c:v>17.757999999999999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04704"/>
        <c:axId val="407205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47.66</c:v>
                </c:pt>
                <c:pt idx="1">
                  <c:v>173.97</c:v>
                </c:pt>
                <c:pt idx="2">
                  <c:v>44.24</c:v>
                </c:pt>
                <c:pt idx="3">
                  <c:v>37.479999999999997</c:v>
                </c:pt>
                <c:pt idx="4">
                  <c:v>158.4</c:v>
                </c:pt>
                <c:pt idx="5">
                  <c:v>205.97</c:v>
                </c:pt>
                <c:pt idx="6">
                  <c:v>189.97</c:v>
                </c:pt>
                <c:pt idx="7">
                  <c:v>210.82</c:v>
                </c:pt>
                <c:pt idx="8">
                  <c:v>213.99</c:v>
                </c:pt>
                <c:pt idx="9">
                  <c:v>216.33</c:v>
                </c:pt>
                <c:pt idx="10">
                  <c:v>215.44</c:v>
                </c:pt>
                <c:pt idx="11">
                  <c:v>179.91</c:v>
                </c:pt>
                <c:pt idx="12">
                  <c:v>197.59</c:v>
                </c:pt>
                <c:pt idx="13">
                  <c:v>196.78</c:v>
                </c:pt>
                <c:pt idx="14">
                  <c:v>241.05</c:v>
                </c:pt>
                <c:pt idx="15">
                  <c:v>239.98</c:v>
                </c:pt>
                <c:pt idx="16">
                  <c:v>290.91000000000003</c:v>
                </c:pt>
                <c:pt idx="17">
                  <c:v>326.12</c:v>
                </c:pt>
                <c:pt idx="18">
                  <c:v>330.1</c:v>
                </c:pt>
                <c:pt idx="19">
                  <c:v>323.64</c:v>
                </c:pt>
                <c:pt idx="20">
                  <c:v>264.61</c:v>
                </c:pt>
                <c:pt idx="21">
                  <c:v>218</c:v>
                </c:pt>
                <c:pt idx="22">
                  <c:v>190.12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05880"/>
        <c:axId val="407205488"/>
      </c:lineChart>
      <c:catAx>
        <c:axId val="40720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05096"/>
        <c:crosses val="autoZero"/>
        <c:auto val="1"/>
        <c:lblAlgn val="ctr"/>
        <c:lblOffset val="100"/>
        <c:noMultiLvlLbl val="0"/>
      </c:catAx>
      <c:valAx>
        <c:axId val="40720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04704"/>
        <c:crosses val="autoZero"/>
        <c:crossBetween val="between"/>
      </c:valAx>
      <c:valAx>
        <c:axId val="407205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05880"/>
        <c:crosses val="max"/>
        <c:crossBetween val="between"/>
      </c:valAx>
      <c:catAx>
        <c:axId val="407205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05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20.726000000000003</v>
      </c>
      <c r="C4" s="18">
        <v>73.209000000000003</v>
      </c>
      <c r="D4" s="18">
        <v>16.868000000000002</v>
      </c>
      <c r="E4" s="18">
        <v>16.725999999999999</v>
      </c>
      <c r="F4" s="18">
        <v>10.61</v>
      </c>
      <c r="G4" s="18">
        <v>215.93000000000004</v>
      </c>
      <c r="H4" s="18">
        <v>37.051000000000002</v>
      </c>
      <c r="I4" s="18">
        <v>35.353000000000002</v>
      </c>
      <c r="J4" s="18">
        <v>14.274000000000001</v>
      </c>
      <c r="K4" s="18">
        <v>14.341999999999999</v>
      </c>
      <c r="L4" s="18">
        <v>14.467000000000001</v>
      </c>
      <c r="M4" s="18">
        <v>68.929000000000002</v>
      </c>
      <c r="N4" s="18">
        <v>37.5</v>
      </c>
      <c r="O4" s="18">
        <v>49.4</v>
      </c>
      <c r="P4" s="18">
        <v>26.923999999999999</v>
      </c>
      <c r="Q4" s="18">
        <v>42.1</v>
      </c>
      <c r="R4" s="18">
        <v>23.110999999999997</v>
      </c>
      <c r="S4" s="18">
        <v>15.6</v>
      </c>
      <c r="T4" s="18">
        <v>13.973000000000001</v>
      </c>
      <c r="U4" s="18">
        <v>18.062999999999999</v>
      </c>
      <c r="V4" s="18">
        <v>47.8</v>
      </c>
      <c r="W4" s="18">
        <v>47.7</v>
      </c>
      <c r="X4" s="18">
        <v>28</v>
      </c>
      <c r="Y4" s="18">
        <v>17.8</v>
      </c>
      <c r="Z4" s="19"/>
      <c r="AA4" s="20">
        <f>SUM(B4:Z4)</f>
        <v>906.4559999999999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47.66</v>
      </c>
      <c r="C7" s="28">
        <v>173.97</v>
      </c>
      <c r="D7" s="28">
        <v>44.24</v>
      </c>
      <c r="E7" s="28">
        <v>37.479999999999997</v>
      </c>
      <c r="F7" s="28">
        <v>158.4</v>
      </c>
      <c r="G7" s="28">
        <v>205.97</v>
      </c>
      <c r="H7" s="28">
        <v>189.97</v>
      </c>
      <c r="I7" s="28">
        <v>210.82</v>
      </c>
      <c r="J7" s="28">
        <v>213.99</v>
      </c>
      <c r="K7" s="28">
        <v>216.33</v>
      </c>
      <c r="L7" s="28">
        <v>215.44</v>
      </c>
      <c r="M7" s="28">
        <v>179.91</v>
      </c>
      <c r="N7" s="28">
        <v>197.59</v>
      </c>
      <c r="O7" s="28">
        <v>196.78</v>
      </c>
      <c r="P7" s="28">
        <v>241.05</v>
      </c>
      <c r="Q7" s="28">
        <v>239.98</v>
      </c>
      <c r="R7" s="28">
        <v>290.91000000000003</v>
      </c>
      <c r="S7" s="28">
        <v>326.12</v>
      </c>
      <c r="T7" s="28">
        <v>330.1</v>
      </c>
      <c r="U7" s="28">
        <v>323.64</v>
      </c>
      <c r="V7" s="28">
        <v>264.61</v>
      </c>
      <c r="W7" s="28">
        <v>218</v>
      </c>
      <c r="X7" s="28">
        <v>190.12</v>
      </c>
      <c r="Y7" s="28">
        <v>200</v>
      </c>
      <c r="Z7" s="29"/>
      <c r="AA7" s="30">
        <f>IF(SUM(B7:Z7)&lt;&gt;0,AVERAGEIF(B7:Z7,"&lt;&gt;"""),"")</f>
        <v>204.71166666666667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66.353999999999999</v>
      </c>
      <c r="D12" s="52"/>
      <c r="E12" s="52"/>
      <c r="F12" s="52"/>
      <c r="G12" s="52">
        <v>160</v>
      </c>
      <c r="H12" s="52"/>
      <c r="I12" s="52"/>
      <c r="J12" s="52"/>
      <c r="K12" s="52"/>
      <c r="L12" s="52"/>
      <c r="M12" s="52"/>
      <c r="N12" s="52"/>
      <c r="O12" s="52"/>
      <c r="P12" s="52">
        <v>13.523999999999999</v>
      </c>
      <c r="Q12" s="52"/>
      <c r="R12" s="52">
        <v>23.110999999999997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262.98899999999998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20.67</v>
      </c>
      <c r="C14" s="57">
        <v>1.1599999999999999</v>
      </c>
      <c r="D14" s="57">
        <v>16.698</v>
      </c>
      <c r="E14" s="57">
        <v>16.725999999999999</v>
      </c>
      <c r="F14" s="57">
        <v>4.6850000000000005</v>
      </c>
      <c r="G14" s="57">
        <v>49.525999999999996</v>
      </c>
      <c r="H14" s="57">
        <v>2.89</v>
      </c>
      <c r="I14" s="57">
        <v>2.74</v>
      </c>
      <c r="J14" s="57">
        <v>2.6</v>
      </c>
      <c r="K14" s="57">
        <v>2.1920000000000002</v>
      </c>
      <c r="L14" s="57">
        <v>2.1709999999999998</v>
      </c>
      <c r="M14" s="57">
        <v>1.36</v>
      </c>
      <c r="N14" s="57"/>
      <c r="O14" s="57"/>
      <c r="P14" s="57"/>
      <c r="Q14" s="57"/>
      <c r="R14" s="57"/>
      <c r="S14" s="57"/>
      <c r="T14" s="57">
        <v>13.973000000000001</v>
      </c>
      <c r="U14" s="57">
        <v>8.2629999999999999</v>
      </c>
      <c r="V14" s="57"/>
      <c r="W14" s="57"/>
      <c r="X14" s="57"/>
      <c r="Y14" s="57"/>
      <c r="Z14" s="58"/>
      <c r="AA14" s="59">
        <f t="shared" si="0"/>
        <v>145.65400000000002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20.67</v>
      </c>
      <c r="C16" s="62">
        <f t="shared" ref="C16:Z16" si="1">IF(LEN(C$2)&gt;0,SUM(C10:C15),"")</f>
        <v>67.513999999999996</v>
      </c>
      <c r="D16" s="62">
        <f t="shared" si="1"/>
        <v>16.698</v>
      </c>
      <c r="E16" s="62">
        <f t="shared" si="1"/>
        <v>16.725999999999999</v>
      </c>
      <c r="F16" s="62">
        <f t="shared" si="1"/>
        <v>4.6850000000000005</v>
      </c>
      <c r="G16" s="62">
        <f t="shared" si="1"/>
        <v>209.52600000000001</v>
      </c>
      <c r="H16" s="62">
        <f t="shared" si="1"/>
        <v>2.89</v>
      </c>
      <c r="I16" s="62">
        <f t="shared" si="1"/>
        <v>2.74</v>
      </c>
      <c r="J16" s="62">
        <f t="shared" si="1"/>
        <v>2.6</v>
      </c>
      <c r="K16" s="62">
        <f t="shared" si="1"/>
        <v>2.1920000000000002</v>
      </c>
      <c r="L16" s="62">
        <f t="shared" si="1"/>
        <v>2.1709999999999998</v>
      </c>
      <c r="M16" s="62">
        <f t="shared" si="1"/>
        <v>1.36</v>
      </c>
      <c r="N16" s="62">
        <f t="shared" si="1"/>
        <v>0</v>
      </c>
      <c r="O16" s="62">
        <f t="shared" si="1"/>
        <v>0</v>
      </c>
      <c r="P16" s="62">
        <f t="shared" si="1"/>
        <v>13.523999999999999</v>
      </c>
      <c r="Q16" s="62">
        <f t="shared" si="1"/>
        <v>0</v>
      </c>
      <c r="R16" s="62">
        <f t="shared" si="1"/>
        <v>23.110999999999997</v>
      </c>
      <c r="S16" s="62">
        <f t="shared" si="1"/>
        <v>0</v>
      </c>
      <c r="T16" s="62">
        <f t="shared" si="1"/>
        <v>13.973000000000001</v>
      </c>
      <c r="U16" s="62">
        <f t="shared" si="1"/>
        <v>8.2629999999999999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408.64300000000003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2.0430000000000001</v>
      </c>
      <c r="D20" s="77"/>
      <c r="E20" s="77"/>
      <c r="F20" s="77">
        <v>2.423</v>
      </c>
      <c r="G20" s="77">
        <v>3.2639999999999998</v>
      </c>
      <c r="H20" s="77">
        <v>4.3650000000000002</v>
      </c>
      <c r="I20" s="77"/>
      <c r="J20" s="77">
        <v>5.6390000000000002</v>
      </c>
      <c r="K20" s="77">
        <v>5.8579999999999997</v>
      </c>
      <c r="L20" s="77">
        <v>5.9029999999999996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29.495000000000001</v>
      </c>
    </row>
    <row r="21" spans="1:27" ht="24.95" customHeight="1" x14ac:dyDescent="0.2">
      <c r="A21" s="75" t="s">
        <v>16</v>
      </c>
      <c r="B21" s="80">
        <v>5.6000000000000001E-2</v>
      </c>
      <c r="C21" s="81">
        <v>3.6520000000000001</v>
      </c>
      <c r="D21" s="81">
        <v>0.17</v>
      </c>
      <c r="E21" s="81"/>
      <c r="F21" s="81">
        <v>3.5019999999999998</v>
      </c>
      <c r="G21" s="81">
        <v>3.14</v>
      </c>
      <c r="H21" s="81">
        <v>4.4960000000000004</v>
      </c>
      <c r="I21" s="81">
        <v>0.113</v>
      </c>
      <c r="J21" s="81">
        <v>6.0350000000000001</v>
      </c>
      <c r="K21" s="81">
        <v>6.2919999999999998</v>
      </c>
      <c r="L21" s="81">
        <v>6.3929999999999998</v>
      </c>
      <c r="M21" s="81">
        <v>0.16900000000000001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34.018000000000001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5.6000000000000001E-2</v>
      </c>
      <c r="C25" s="88">
        <f t="shared" ref="C25:Z25" si="3">IF(LEN(C$2)&gt;0,SUM(C19:C24),"")</f>
        <v>5.6950000000000003</v>
      </c>
      <c r="D25" s="88">
        <f t="shared" si="3"/>
        <v>0.17</v>
      </c>
      <c r="E25" s="88">
        <f t="shared" si="3"/>
        <v>0</v>
      </c>
      <c r="F25" s="88">
        <f t="shared" si="3"/>
        <v>5.9249999999999998</v>
      </c>
      <c r="G25" s="88">
        <f t="shared" si="3"/>
        <v>6.4039999999999999</v>
      </c>
      <c r="H25" s="88">
        <f t="shared" si="3"/>
        <v>8.8610000000000007</v>
      </c>
      <c r="I25" s="88">
        <f t="shared" si="3"/>
        <v>0.113</v>
      </c>
      <c r="J25" s="88">
        <f t="shared" si="3"/>
        <v>11.673999999999999</v>
      </c>
      <c r="K25" s="88">
        <f t="shared" si="3"/>
        <v>12.149999999999999</v>
      </c>
      <c r="L25" s="88">
        <f t="shared" si="3"/>
        <v>12.295999999999999</v>
      </c>
      <c r="M25" s="88">
        <f t="shared" si="3"/>
        <v>0.16900000000000001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63.513000000000005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20.725999999999999</v>
      </c>
      <c r="C29" s="77">
        <v>73.209000000000003</v>
      </c>
      <c r="D29" s="77">
        <v>16.867999999999999</v>
      </c>
      <c r="E29" s="77">
        <v>16.725999999999999</v>
      </c>
      <c r="F29" s="77">
        <v>10.61</v>
      </c>
      <c r="G29" s="77">
        <v>215.93</v>
      </c>
      <c r="H29" s="77">
        <v>11.750999999999999</v>
      </c>
      <c r="I29" s="77">
        <v>2.8530000000000002</v>
      </c>
      <c r="J29" s="77">
        <v>14.273999999999999</v>
      </c>
      <c r="K29" s="77">
        <v>14.342000000000001</v>
      </c>
      <c r="L29" s="77">
        <v>14.467000000000001</v>
      </c>
      <c r="M29" s="77">
        <v>1.5289999999999999</v>
      </c>
      <c r="N29" s="77"/>
      <c r="O29" s="77"/>
      <c r="P29" s="77">
        <v>13.523999999999999</v>
      </c>
      <c r="Q29" s="77"/>
      <c r="R29" s="77">
        <v>23.111000000000001</v>
      </c>
      <c r="S29" s="77"/>
      <c r="T29" s="77">
        <v>13.973000000000001</v>
      </c>
      <c r="U29" s="77">
        <v>8.2629999999999999</v>
      </c>
      <c r="V29" s="77"/>
      <c r="W29" s="77"/>
      <c r="X29" s="77"/>
      <c r="Y29" s="77"/>
      <c r="Z29" s="78"/>
      <c r="AA29" s="79">
        <f>SUM(B29:Z29)</f>
        <v>472.15599999999995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20.725999999999999</v>
      </c>
      <c r="C31" s="62">
        <f t="shared" ref="C31:Z31" si="4">IF(LEN(C$2)&gt;0,SUM(C28:C30),"")</f>
        <v>73.209000000000003</v>
      </c>
      <c r="D31" s="62">
        <f t="shared" si="4"/>
        <v>16.867999999999999</v>
      </c>
      <c r="E31" s="62">
        <f t="shared" si="4"/>
        <v>16.725999999999999</v>
      </c>
      <c r="F31" s="62">
        <f t="shared" si="4"/>
        <v>10.61</v>
      </c>
      <c r="G31" s="62">
        <f t="shared" si="4"/>
        <v>215.93</v>
      </c>
      <c r="H31" s="62">
        <f t="shared" si="4"/>
        <v>11.750999999999999</v>
      </c>
      <c r="I31" s="62">
        <f t="shared" si="4"/>
        <v>2.8530000000000002</v>
      </c>
      <c r="J31" s="62">
        <f t="shared" si="4"/>
        <v>14.273999999999999</v>
      </c>
      <c r="K31" s="62">
        <f t="shared" si="4"/>
        <v>14.342000000000001</v>
      </c>
      <c r="L31" s="62">
        <f t="shared" si="4"/>
        <v>14.467000000000001</v>
      </c>
      <c r="M31" s="62">
        <f t="shared" si="4"/>
        <v>1.5289999999999999</v>
      </c>
      <c r="N31" s="62">
        <f t="shared" si="4"/>
        <v>0</v>
      </c>
      <c r="O31" s="62">
        <f t="shared" si="4"/>
        <v>0</v>
      </c>
      <c r="P31" s="62">
        <f t="shared" si="4"/>
        <v>13.523999999999999</v>
      </c>
      <c r="Q31" s="62">
        <f t="shared" si="4"/>
        <v>0</v>
      </c>
      <c r="R31" s="62">
        <f t="shared" si="4"/>
        <v>23.111000000000001</v>
      </c>
      <c r="S31" s="62">
        <f t="shared" si="4"/>
        <v>0</v>
      </c>
      <c r="T31" s="62">
        <f t="shared" si="4"/>
        <v>13.973000000000001</v>
      </c>
      <c r="U31" s="62">
        <f t="shared" si="4"/>
        <v>8.2629999999999999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472.15599999999995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25.3</v>
      </c>
      <c r="I38" s="99">
        <v>32.5</v>
      </c>
      <c r="J38" s="99"/>
      <c r="K38" s="99"/>
      <c r="L38" s="99"/>
      <c r="M38" s="99">
        <v>67.400000000000006</v>
      </c>
      <c r="N38" s="99">
        <v>37.5</v>
      </c>
      <c r="O38" s="99">
        <v>49.4</v>
      </c>
      <c r="P38" s="99">
        <v>13.4</v>
      </c>
      <c r="Q38" s="99">
        <v>42.1</v>
      </c>
      <c r="R38" s="99"/>
      <c r="S38" s="99">
        <v>15.6</v>
      </c>
      <c r="T38" s="99"/>
      <c r="U38" s="99">
        <v>9.8000000000000007</v>
      </c>
      <c r="V38" s="99">
        <v>47.8</v>
      </c>
      <c r="W38" s="99">
        <v>47.7</v>
      </c>
      <c r="X38" s="99">
        <v>28</v>
      </c>
      <c r="Y38" s="99">
        <v>17.8</v>
      </c>
      <c r="Z38" s="100"/>
      <c r="AA38" s="79">
        <f t="shared" si="5"/>
        <v>434.30000000000007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25.3</v>
      </c>
      <c r="I39" s="88">
        <f t="shared" si="6"/>
        <v>32.5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67.400000000000006</v>
      </c>
      <c r="N39" s="88">
        <f t="shared" si="6"/>
        <v>37.5</v>
      </c>
      <c r="O39" s="88">
        <f t="shared" si="6"/>
        <v>49.4</v>
      </c>
      <c r="P39" s="88">
        <f t="shared" si="6"/>
        <v>13.4</v>
      </c>
      <c r="Q39" s="88">
        <f t="shared" si="6"/>
        <v>42.1</v>
      </c>
      <c r="R39" s="88">
        <f t="shared" si="6"/>
        <v>0</v>
      </c>
      <c r="S39" s="88">
        <f t="shared" si="6"/>
        <v>15.6</v>
      </c>
      <c r="T39" s="88">
        <f t="shared" si="6"/>
        <v>0</v>
      </c>
      <c r="U39" s="88">
        <f t="shared" si="6"/>
        <v>9.8000000000000007</v>
      </c>
      <c r="V39" s="88">
        <f t="shared" si="6"/>
        <v>47.8</v>
      </c>
      <c r="W39" s="88">
        <f t="shared" si="6"/>
        <v>47.7</v>
      </c>
      <c r="X39" s="88">
        <f t="shared" si="6"/>
        <v>28</v>
      </c>
      <c r="Y39" s="88">
        <f t="shared" si="6"/>
        <v>17.8</v>
      </c>
      <c r="Z39" s="89" t="str">
        <f t="shared" si="6"/>
        <v/>
      </c>
      <c r="AA39" s="90">
        <f t="shared" si="5"/>
        <v>434.30000000000007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25.3</v>
      </c>
      <c r="I46" s="99">
        <v>32.5</v>
      </c>
      <c r="J46" s="99"/>
      <c r="K46" s="99"/>
      <c r="L46" s="99"/>
      <c r="M46" s="99">
        <v>67.400000000000006</v>
      </c>
      <c r="N46" s="99">
        <v>37.5</v>
      </c>
      <c r="O46" s="99">
        <v>49.4</v>
      </c>
      <c r="P46" s="99">
        <v>13.4</v>
      </c>
      <c r="Q46" s="99">
        <v>42.1</v>
      </c>
      <c r="R46" s="99"/>
      <c r="S46" s="99">
        <v>15.6</v>
      </c>
      <c r="T46" s="99"/>
      <c r="U46" s="99">
        <v>9.8000000000000007</v>
      </c>
      <c r="V46" s="99">
        <v>47.8</v>
      </c>
      <c r="W46" s="99">
        <v>47.7</v>
      </c>
      <c r="X46" s="99">
        <v>28</v>
      </c>
      <c r="Y46" s="99">
        <v>17.8</v>
      </c>
      <c r="Z46" s="100"/>
      <c r="AA46" s="79">
        <f t="shared" si="7"/>
        <v>434.30000000000007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25.3</v>
      </c>
      <c r="I48" s="88">
        <f t="shared" si="8"/>
        <v>32.5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67.400000000000006</v>
      </c>
      <c r="N48" s="88">
        <f t="shared" si="8"/>
        <v>37.5</v>
      </c>
      <c r="O48" s="88">
        <f t="shared" si="8"/>
        <v>49.4</v>
      </c>
      <c r="P48" s="88">
        <f t="shared" si="8"/>
        <v>13.4</v>
      </c>
      <c r="Q48" s="88">
        <f t="shared" si="8"/>
        <v>42.1</v>
      </c>
      <c r="R48" s="88">
        <f t="shared" si="8"/>
        <v>0</v>
      </c>
      <c r="S48" s="88">
        <f t="shared" si="8"/>
        <v>15.6</v>
      </c>
      <c r="T48" s="88">
        <f t="shared" si="8"/>
        <v>0</v>
      </c>
      <c r="U48" s="88">
        <f t="shared" si="8"/>
        <v>9.8000000000000007</v>
      </c>
      <c r="V48" s="88">
        <f t="shared" si="8"/>
        <v>47.8</v>
      </c>
      <c r="W48" s="88">
        <f t="shared" si="8"/>
        <v>47.7</v>
      </c>
      <c r="X48" s="88">
        <f t="shared" si="8"/>
        <v>28</v>
      </c>
      <c r="Y48" s="88">
        <f t="shared" si="8"/>
        <v>17.8</v>
      </c>
      <c r="Z48" s="89" t="str">
        <f t="shared" si="8"/>
        <v/>
      </c>
      <c r="AA48" s="90">
        <f t="shared" si="7"/>
        <v>434.30000000000007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20.726000000000003</v>
      </c>
      <c r="C51" s="88">
        <f t="shared" si="10"/>
        <v>73.209000000000003</v>
      </c>
      <c r="D51" s="88">
        <f t="shared" si="10"/>
        <v>16.868000000000002</v>
      </c>
      <c r="E51" s="88">
        <f t="shared" si="10"/>
        <v>16.725999999999999</v>
      </c>
      <c r="F51" s="88">
        <f t="shared" si="10"/>
        <v>10.61</v>
      </c>
      <c r="G51" s="88">
        <f t="shared" si="10"/>
        <v>215.93</v>
      </c>
      <c r="H51" s="88">
        <f t="shared" si="10"/>
        <v>37.051000000000002</v>
      </c>
      <c r="I51" s="88">
        <f t="shared" si="10"/>
        <v>35.353000000000002</v>
      </c>
      <c r="J51" s="88">
        <f t="shared" si="10"/>
        <v>14.273999999999999</v>
      </c>
      <c r="K51" s="88">
        <f t="shared" si="10"/>
        <v>14.341999999999999</v>
      </c>
      <c r="L51" s="88">
        <f t="shared" si="10"/>
        <v>14.466999999999999</v>
      </c>
      <c r="M51" s="88">
        <f t="shared" si="10"/>
        <v>68.929000000000002</v>
      </c>
      <c r="N51" s="88">
        <f t="shared" si="10"/>
        <v>37.5</v>
      </c>
      <c r="O51" s="88">
        <f t="shared" si="10"/>
        <v>49.4</v>
      </c>
      <c r="P51" s="88">
        <f t="shared" si="10"/>
        <v>26.923999999999999</v>
      </c>
      <c r="Q51" s="88">
        <f t="shared" si="10"/>
        <v>42.1</v>
      </c>
      <c r="R51" s="88">
        <f t="shared" si="10"/>
        <v>23.110999999999997</v>
      </c>
      <c r="S51" s="88">
        <f t="shared" si="10"/>
        <v>15.6</v>
      </c>
      <c r="T51" s="88">
        <f t="shared" si="10"/>
        <v>13.973000000000001</v>
      </c>
      <c r="U51" s="88">
        <f t="shared" si="10"/>
        <v>18.063000000000002</v>
      </c>
      <c r="V51" s="88">
        <f t="shared" si="10"/>
        <v>47.8</v>
      </c>
      <c r="W51" s="88">
        <f t="shared" si="10"/>
        <v>47.7</v>
      </c>
      <c r="X51" s="88">
        <f t="shared" si="10"/>
        <v>28</v>
      </c>
      <c r="Y51" s="88">
        <f t="shared" si="10"/>
        <v>17.8</v>
      </c>
      <c r="Z51" s="89" t="str">
        <f t="shared" si="10"/>
        <v/>
      </c>
      <c r="AA51" s="105">
        <f>SUM(B51:Z51)</f>
        <v>906.4559999999999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20.725999999999999</v>
      </c>
      <c r="C4" s="18">
        <v>73.209000000000003</v>
      </c>
      <c r="D4" s="18">
        <v>16.867999999999999</v>
      </c>
      <c r="E4" s="18">
        <v>16.725999999999999</v>
      </c>
      <c r="F4" s="18">
        <v>10.61</v>
      </c>
      <c r="G4" s="18">
        <v>215.9</v>
      </c>
      <c r="H4" s="18">
        <v>37.044000000000004</v>
      </c>
      <c r="I4" s="18">
        <v>35.371000000000002</v>
      </c>
      <c r="J4" s="18">
        <v>14.274000000000001</v>
      </c>
      <c r="K4" s="18">
        <v>14.341999999999999</v>
      </c>
      <c r="L4" s="18">
        <v>14.467000000000001</v>
      </c>
      <c r="M4" s="18">
        <v>68.931999999999988</v>
      </c>
      <c r="N4" s="18">
        <v>37.475000000000001</v>
      </c>
      <c r="O4" s="18">
        <v>49.433999999999997</v>
      </c>
      <c r="P4" s="18">
        <v>26.940999999999999</v>
      </c>
      <c r="Q4" s="18">
        <v>42.13</v>
      </c>
      <c r="R4" s="18">
        <v>23.090999999999998</v>
      </c>
      <c r="S4" s="18">
        <v>15.617000000000001</v>
      </c>
      <c r="T4" s="18">
        <v>13.974</v>
      </c>
      <c r="U4" s="18">
        <v>18.062000000000001</v>
      </c>
      <c r="V4" s="18">
        <v>47.763000000000005</v>
      </c>
      <c r="W4" s="18">
        <v>47.722999999999999</v>
      </c>
      <c r="X4" s="18">
        <v>27.991</v>
      </c>
      <c r="Y4" s="18">
        <v>17.757999999999999</v>
      </c>
      <c r="Z4" s="19"/>
      <c r="AA4" s="20">
        <f>SUM(B4:Z4)</f>
        <v>906.428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47.66</v>
      </c>
      <c r="C7" s="28">
        <v>173.97</v>
      </c>
      <c r="D7" s="28">
        <v>44.24</v>
      </c>
      <c r="E7" s="28">
        <v>37.479999999999997</v>
      </c>
      <c r="F7" s="28">
        <v>158.4</v>
      </c>
      <c r="G7" s="28">
        <v>205.97</v>
      </c>
      <c r="H7" s="28">
        <v>189.97</v>
      </c>
      <c r="I7" s="28">
        <v>210.82</v>
      </c>
      <c r="J7" s="28">
        <v>213.99</v>
      </c>
      <c r="K7" s="28">
        <v>216.33</v>
      </c>
      <c r="L7" s="28">
        <v>215.44</v>
      </c>
      <c r="M7" s="28">
        <v>179.91</v>
      </c>
      <c r="N7" s="28">
        <v>197.59</v>
      </c>
      <c r="O7" s="28">
        <v>196.78</v>
      </c>
      <c r="P7" s="28">
        <v>241.05</v>
      </c>
      <c r="Q7" s="28">
        <v>239.98</v>
      </c>
      <c r="R7" s="28">
        <v>290.91000000000003</v>
      </c>
      <c r="S7" s="28">
        <v>326.12</v>
      </c>
      <c r="T7" s="28">
        <v>330.1</v>
      </c>
      <c r="U7" s="28">
        <v>323.64</v>
      </c>
      <c r="V7" s="28">
        <v>264.61</v>
      </c>
      <c r="W7" s="28">
        <v>218</v>
      </c>
      <c r="X7" s="28">
        <v>190.12</v>
      </c>
      <c r="Y7" s="28">
        <v>200</v>
      </c>
      <c r="Z7" s="29"/>
      <c r="AA7" s="30">
        <f>IF(SUM(B7:Z7)&lt;&gt;0,AVERAGEIF(B7:Z7,"&lt;&gt;"""),"")</f>
        <v>204.71166666666667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3.569</v>
      </c>
      <c r="C14" s="57">
        <v>69.388000000000005</v>
      </c>
      <c r="D14" s="57">
        <v>0.104</v>
      </c>
      <c r="E14" s="57"/>
      <c r="F14" s="57">
        <v>4.7889999999999997</v>
      </c>
      <c r="G14" s="57"/>
      <c r="H14" s="57">
        <v>36.987000000000002</v>
      </c>
      <c r="I14" s="57">
        <v>35.371000000000002</v>
      </c>
      <c r="J14" s="57">
        <v>14.274000000000001</v>
      </c>
      <c r="K14" s="57">
        <v>14.341999999999999</v>
      </c>
      <c r="L14" s="57">
        <v>14.467000000000001</v>
      </c>
      <c r="M14" s="57">
        <v>68.931999999999988</v>
      </c>
      <c r="N14" s="57">
        <v>37.475000000000001</v>
      </c>
      <c r="O14" s="57">
        <v>49.433999999999997</v>
      </c>
      <c r="P14" s="57">
        <v>26.940999999999999</v>
      </c>
      <c r="Q14" s="57">
        <v>42.13</v>
      </c>
      <c r="R14" s="57">
        <v>17.991000000000003</v>
      </c>
      <c r="S14" s="57">
        <v>15.617000000000001</v>
      </c>
      <c r="T14" s="57">
        <v>0.27400000000000002</v>
      </c>
      <c r="U14" s="57">
        <v>18.062000000000001</v>
      </c>
      <c r="V14" s="57">
        <v>47.763000000000005</v>
      </c>
      <c r="W14" s="57">
        <v>47.722999999999999</v>
      </c>
      <c r="X14" s="57">
        <v>27.991</v>
      </c>
      <c r="Y14" s="57">
        <v>17.757999999999999</v>
      </c>
      <c r="Z14" s="58"/>
      <c r="AA14" s="59">
        <f t="shared" si="0"/>
        <v>611.38200000000006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3.569</v>
      </c>
      <c r="C16" s="62">
        <f t="shared" ref="C16:Z16" si="1">IF(LEN(C$2)&gt;0,SUM(C10:C15),"")</f>
        <v>69.388000000000005</v>
      </c>
      <c r="D16" s="62">
        <f t="shared" si="1"/>
        <v>0.104</v>
      </c>
      <c r="E16" s="62">
        <f t="shared" si="1"/>
        <v>0</v>
      </c>
      <c r="F16" s="62">
        <f t="shared" si="1"/>
        <v>4.7889999999999997</v>
      </c>
      <c r="G16" s="62">
        <f t="shared" si="1"/>
        <v>0</v>
      </c>
      <c r="H16" s="62">
        <f t="shared" si="1"/>
        <v>36.987000000000002</v>
      </c>
      <c r="I16" s="62">
        <f t="shared" si="1"/>
        <v>35.371000000000002</v>
      </c>
      <c r="J16" s="62">
        <f t="shared" si="1"/>
        <v>14.274000000000001</v>
      </c>
      <c r="K16" s="62">
        <f t="shared" si="1"/>
        <v>14.341999999999999</v>
      </c>
      <c r="L16" s="62">
        <f t="shared" si="1"/>
        <v>14.467000000000001</v>
      </c>
      <c r="M16" s="62">
        <f t="shared" si="1"/>
        <v>68.931999999999988</v>
      </c>
      <c r="N16" s="62">
        <f t="shared" si="1"/>
        <v>37.475000000000001</v>
      </c>
      <c r="O16" s="62">
        <f t="shared" si="1"/>
        <v>49.433999999999997</v>
      </c>
      <c r="P16" s="62">
        <f t="shared" si="1"/>
        <v>26.940999999999999</v>
      </c>
      <c r="Q16" s="62">
        <f t="shared" si="1"/>
        <v>42.13</v>
      </c>
      <c r="R16" s="62">
        <f t="shared" si="1"/>
        <v>17.991000000000003</v>
      </c>
      <c r="S16" s="62">
        <f t="shared" si="1"/>
        <v>15.617000000000001</v>
      </c>
      <c r="T16" s="62">
        <f t="shared" si="1"/>
        <v>0.27400000000000002</v>
      </c>
      <c r="U16" s="62">
        <f t="shared" si="1"/>
        <v>18.062000000000001</v>
      </c>
      <c r="V16" s="62">
        <f t="shared" si="1"/>
        <v>47.763000000000005</v>
      </c>
      <c r="W16" s="62">
        <f t="shared" si="1"/>
        <v>47.722999999999999</v>
      </c>
      <c r="X16" s="62">
        <f t="shared" si="1"/>
        <v>27.991</v>
      </c>
      <c r="Y16" s="62">
        <f t="shared" si="1"/>
        <v>17.757999999999999</v>
      </c>
      <c r="Z16" s="63" t="str">
        <f t="shared" si="1"/>
        <v/>
      </c>
      <c r="AA16" s="64">
        <f>SUM(AA10:AA15)</f>
        <v>611.38200000000006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1.8</v>
      </c>
      <c r="C19" s="72">
        <v>1.8</v>
      </c>
      <c r="D19" s="72">
        <v>1.8</v>
      </c>
      <c r="E19" s="72">
        <v>1.8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</v>
      </c>
    </row>
    <row r="20" spans="1:27" ht="24.95" customHeight="1" x14ac:dyDescent="0.2">
      <c r="A20" s="75" t="s">
        <v>15</v>
      </c>
      <c r="B20" s="76">
        <v>9.254999999999999</v>
      </c>
      <c r="C20" s="77">
        <v>2.0209999999999999</v>
      </c>
      <c r="D20" s="77">
        <v>9.3230000000000004</v>
      </c>
      <c r="E20" s="77">
        <v>9.5030000000000001</v>
      </c>
      <c r="F20" s="77">
        <v>5.0209999999999999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35.122999999999998</v>
      </c>
    </row>
    <row r="21" spans="1:27" ht="24.95" customHeight="1" x14ac:dyDescent="0.2">
      <c r="A21" s="75" t="s">
        <v>16</v>
      </c>
      <c r="B21" s="80">
        <v>6.1020000000000003</v>
      </c>
      <c r="C21" s="81"/>
      <c r="D21" s="81">
        <v>5.641</v>
      </c>
      <c r="E21" s="81">
        <v>5.423</v>
      </c>
      <c r="F21" s="81"/>
      <c r="G21" s="81"/>
      <c r="H21" s="81">
        <v>5.7000000000000002E-2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17.222999999999999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17.157</v>
      </c>
      <c r="C25" s="88">
        <f t="shared" si="3"/>
        <v>3.8209999999999997</v>
      </c>
      <c r="D25" s="88">
        <f t="shared" si="3"/>
        <v>16.764000000000003</v>
      </c>
      <c r="E25" s="88">
        <f t="shared" si="3"/>
        <v>16.725999999999999</v>
      </c>
      <c r="F25" s="88">
        <f t="shared" si="3"/>
        <v>5.8209999999999997</v>
      </c>
      <c r="G25" s="88">
        <f t="shared" si="3"/>
        <v>0</v>
      </c>
      <c r="H25" s="88">
        <f t="shared" si="3"/>
        <v>5.7000000000000002E-2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60.345999999999997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20.725999999999999</v>
      </c>
      <c r="C29" s="77">
        <v>73.209000000000003</v>
      </c>
      <c r="D29" s="77">
        <v>16.867999999999999</v>
      </c>
      <c r="E29" s="77">
        <v>16.725999999999999</v>
      </c>
      <c r="F29" s="77">
        <v>10.61</v>
      </c>
      <c r="G29" s="77"/>
      <c r="H29" s="77">
        <v>37.043999999999997</v>
      </c>
      <c r="I29" s="77">
        <v>35.371000000000002</v>
      </c>
      <c r="J29" s="77">
        <v>14.273999999999999</v>
      </c>
      <c r="K29" s="77">
        <v>14.342000000000001</v>
      </c>
      <c r="L29" s="77">
        <v>14.467000000000001</v>
      </c>
      <c r="M29" s="77">
        <v>68.932000000000002</v>
      </c>
      <c r="N29" s="77">
        <v>37.475000000000001</v>
      </c>
      <c r="O29" s="77">
        <v>49.433999999999997</v>
      </c>
      <c r="P29" s="77">
        <v>26.940999999999999</v>
      </c>
      <c r="Q29" s="77">
        <v>42.13</v>
      </c>
      <c r="R29" s="77">
        <v>17.991</v>
      </c>
      <c r="S29" s="77">
        <v>15.617000000000001</v>
      </c>
      <c r="T29" s="77">
        <v>0.27400000000000002</v>
      </c>
      <c r="U29" s="77">
        <v>18.062000000000001</v>
      </c>
      <c r="V29" s="77">
        <v>47.762999999999998</v>
      </c>
      <c r="W29" s="77">
        <v>47.722999999999999</v>
      </c>
      <c r="X29" s="77">
        <v>27.991</v>
      </c>
      <c r="Y29" s="77">
        <v>17.757999999999999</v>
      </c>
      <c r="Z29" s="78"/>
      <c r="AA29" s="79">
        <f>SUM(B29:Z29)</f>
        <v>671.72800000000007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20.725999999999999</v>
      </c>
      <c r="C31" s="62">
        <f t="shared" si="4"/>
        <v>73.209000000000003</v>
      </c>
      <c r="D31" s="62">
        <f t="shared" si="4"/>
        <v>16.867999999999999</v>
      </c>
      <c r="E31" s="62">
        <f t="shared" si="4"/>
        <v>16.725999999999999</v>
      </c>
      <c r="F31" s="62">
        <f t="shared" si="4"/>
        <v>10.61</v>
      </c>
      <c r="G31" s="62">
        <f t="shared" si="4"/>
        <v>0</v>
      </c>
      <c r="H31" s="62">
        <f t="shared" si="4"/>
        <v>37.043999999999997</v>
      </c>
      <c r="I31" s="62">
        <f t="shared" si="4"/>
        <v>35.371000000000002</v>
      </c>
      <c r="J31" s="62">
        <f t="shared" si="4"/>
        <v>14.273999999999999</v>
      </c>
      <c r="K31" s="62">
        <f t="shared" si="4"/>
        <v>14.342000000000001</v>
      </c>
      <c r="L31" s="62">
        <f t="shared" si="4"/>
        <v>14.467000000000001</v>
      </c>
      <c r="M31" s="62">
        <f t="shared" si="4"/>
        <v>68.932000000000002</v>
      </c>
      <c r="N31" s="62">
        <f t="shared" si="4"/>
        <v>37.475000000000001</v>
      </c>
      <c r="O31" s="62">
        <f t="shared" si="4"/>
        <v>49.433999999999997</v>
      </c>
      <c r="P31" s="62">
        <f t="shared" si="4"/>
        <v>26.940999999999999</v>
      </c>
      <c r="Q31" s="62">
        <f t="shared" si="4"/>
        <v>42.13</v>
      </c>
      <c r="R31" s="62">
        <f t="shared" si="4"/>
        <v>17.991</v>
      </c>
      <c r="S31" s="62">
        <f t="shared" si="4"/>
        <v>15.617000000000001</v>
      </c>
      <c r="T31" s="62">
        <f t="shared" si="4"/>
        <v>0.27400000000000002</v>
      </c>
      <c r="U31" s="62">
        <f t="shared" si="4"/>
        <v>18.062000000000001</v>
      </c>
      <c r="V31" s="62">
        <f t="shared" si="4"/>
        <v>47.762999999999998</v>
      </c>
      <c r="W31" s="62">
        <f t="shared" si="4"/>
        <v>47.722999999999999</v>
      </c>
      <c r="X31" s="62">
        <f t="shared" si="4"/>
        <v>27.991</v>
      </c>
      <c r="Y31" s="62">
        <f t="shared" si="4"/>
        <v>17.757999999999999</v>
      </c>
      <c r="Z31" s="63">
        <f t="shared" si="4"/>
        <v>0</v>
      </c>
      <c r="AA31" s="64">
        <f t="shared" si="4"/>
        <v>671.72800000000007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215.9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5.0999999999999996</v>
      </c>
      <c r="S38" s="99"/>
      <c r="T38" s="99">
        <v>13.7</v>
      </c>
      <c r="U38" s="99"/>
      <c r="V38" s="99"/>
      <c r="W38" s="99"/>
      <c r="X38" s="99"/>
      <c r="Y38" s="99"/>
      <c r="Z38" s="100"/>
      <c r="AA38" s="79">
        <f t="shared" si="5"/>
        <v>234.7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215.9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5.0999999999999996</v>
      </c>
      <c r="S39" s="88">
        <f t="shared" si="6"/>
        <v>0</v>
      </c>
      <c r="T39" s="88">
        <f t="shared" si="6"/>
        <v>13.7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215.9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5.0999999999999996</v>
      </c>
      <c r="S46" s="99"/>
      <c r="T46" s="99">
        <v>13.7</v>
      </c>
      <c r="U46" s="99"/>
      <c r="V46" s="99"/>
      <c r="W46" s="99"/>
      <c r="X46" s="99"/>
      <c r="Y46" s="99"/>
      <c r="Z46" s="100"/>
      <c r="AA46" s="79">
        <f t="shared" si="7"/>
        <v>234.7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215.9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5.0999999999999996</v>
      </c>
      <c r="S48" s="88">
        <f t="shared" si="8"/>
        <v>0</v>
      </c>
      <c r="T48" s="88">
        <f t="shared" si="8"/>
        <v>13.7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20.725999999999999</v>
      </c>
      <c r="C51" s="88">
        <f t="shared" si="10"/>
        <v>73.209000000000003</v>
      </c>
      <c r="D51" s="88">
        <f t="shared" si="10"/>
        <v>16.868000000000002</v>
      </c>
      <c r="E51" s="88">
        <f t="shared" si="10"/>
        <v>16.725999999999999</v>
      </c>
      <c r="F51" s="88">
        <f t="shared" si="10"/>
        <v>10.61</v>
      </c>
      <c r="G51" s="88">
        <f t="shared" si="10"/>
        <v>215.9</v>
      </c>
      <c r="H51" s="88">
        <f t="shared" si="10"/>
        <v>37.044000000000004</v>
      </c>
      <c r="I51" s="88">
        <f t="shared" si="10"/>
        <v>35.371000000000002</v>
      </c>
      <c r="J51" s="88">
        <f t="shared" si="10"/>
        <v>14.274000000000001</v>
      </c>
      <c r="K51" s="88">
        <f t="shared" si="10"/>
        <v>14.341999999999999</v>
      </c>
      <c r="L51" s="88">
        <f t="shared" si="10"/>
        <v>14.467000000000001</v>
      </c>
      <c r="M51" s="88">
        <f t="shared" si="10"/>
        <v>68.931999999999988</v>
      </c>
      <c r="N51" s="88">
        <f t="shared" si="10"/>
        <v>37.475000000000001</v>
      </c>
      <c r="O51" s="88">
        <f t="shared" si="10"/>
        <v>49.433999999999997</v>
      </c>
      <c r="P51" s="88">
        <f t="shared" si="10"/>
        <v>26.940999999999999</v>
      </c>
      <c r="Q51" s="88">
        <f t="shared" si="10"/>
        <v>42.13</v>
      </c>
      <c r="R51" s="88">
        <f t="shared" si="10"/>
        <v>23.091000000000001</v>
      </c>
      <c r="S51" s="88">
        <f t="shared" si="10"/>
        <v>15.617000000000001</v>
      </c>
      <c r="T51" s="88">
        <f t="shared" si="10"/>
        <v>13.974</v>
      </c>
      <c r="U51" s="88">
        <f t="shared" si="10"/>
        <v>18.062000000000001</v>
      </c>
      <c r="V51" s="88">
        <f t="shared" si="10"/>
        <v>47.763000000000005</v>
      </c>
      <c r="W51" s="88">
        <f t="shared" si="10"/>
        <v>47.722999999999999</v>
      </c>
      <c r="X51" s="88">
        <f t="shared" si="10"/>
        <v>27.991</v>
      </c>
      <c r="Y51" s="88">
        <f t="shared" si="10"/>
        <v>17.757999999999999</v>
      </c>
      <c r="Z51" s="89">
        <f t="shared" si="10"/>
        <v>0</v>
      </c>
      <c r="AA51" s="105">
        <f>SUM(B51:Z51)</f>
        <v>906.428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215.9</v>
      </c>
      <c r="H4" s="18">
        <v>-25.3</v>
      </c>
      <c r="I4" s="18">
        <v>-32.5</v>
      </c>
      <c r="J4" s="18"/>
      <c r="K4" s="18"/>
      <c r="L4" s="18"/>
      <c r="M4" s="18">
        <v>-67.400000000000006</v>
      </c>
      <c r="N4" s="18">
        <v>-37.5</v>
      </c>
      <c r="O4" s="18">
        <v>-49.4</v>
      </c>
      <c r="P4" s="18">
        <v>-13.4</v>
      </c>
      <c r="Q4" s="18">
        <v>-42.1</v>
      </c>
      <c r="R4" s="18">
        <v>5.0999999999999996</v>
      </c>
      <c r="S4" s="18">
        <v>-15.6</v>
      </c>
      <c r="T4" s="18">
        <v>13.7</v>
      </c>
      <c r="U4" s="18">
        <v>-9.8000000000000007</v>
      </c>
      <c r="V4" s="18">
        <v>-47.8</v>
      </c>
      <c r="W4" s="18">
        <v>-47.7</v>
      </c>
      <c r="X4" s="18">
        <v>-28</v>
      </c>
      <c r="Y4" s="18">
        <v>-17.8</v>
      </c>
      <c r="Z4" s="19"/>
      <c r="AA4" s="112">
        <f>SUM(B4:Z4)</f>
        <v>-199.60000000000002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47.66</v>
      </c>
      <c r="C7" s="118">
        <v>173.97</v>
      </c>
      <c r="D7" s="118">
        <v>44.24</v>
      </c>
      <c r="E7" s="118">
        <v>37.479999999999997</v>
      </c>
      <c r="F7" s="118">
        <v>158.4</v>
      </c>
      <c r="G7" s="118">
        <v>205.97</v>
      </c>
      <c r="H7" s="118">
        <v>189.97</v>
      </c>
      <c r="I7" s="118">
        <v>210.82</v>
      </c>
      <c r="J7" s="118">
        <v>213.99</v>
      </c>
      <c r="K7" s="118">
        <v>216.33</v>
      </c>
      <c r="L7" s="118">
        <v>215.44</v>
      </c>
      <c r="M7" s="118">
        <v>179.91</v>
      </c>
      <c r="N7" s="118">
        <v>197.59</v>
      </c>
      <c r="O7" s="118">
        <v>196.78</v>
      </c>
      <c r="P7" s="118">
        <v>241.05</v>
      </c>
      <c r="Q7" s="118">
        <v>239.98</v>
      </c>
      <c r="R7" s="118">
        <v>290.91000000000003</v>
      </c>
      <c r="S7" s="118">
        <v>326.12</v>
      </c>
      <c r="T7" s="118">
        <v>330.1</v>
      </c>
      <c r="U7" s="118">
        <v>323.64</v>
      </c>
      <c r="V7" s="118">
        <v>264.61</v>
      </c>
      <c r="W7" s="118">
        <v>218</v>
      </c>
      <c r="X7" s="118">
        <v>190.12</v>
      </c>
      <c r="Y7" s="118">
        <v>200</v>
      </c>
      <c r="Z7" s="119"/>
      <c r="AA7" s="120">
        <f>IF(SUM(B7:Z7)&lt;&gt;0,AVERAGEIF(B7:Z7,"&lt;&gt;"""),"")</f>
        <v>204.71166666666667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25.3</v>
      </c>
      <c r="I15" s="134">
        <v>32.5</v>
      </c>
      <c r="J15" s="134"/>
      <c r="K15" s="134"/>
      <c r="L15" s="134"/>
      <c r="M15" s="134">
        <v>67.400000000000006</v>
      </c>
      <c r="N15" s="134">
        <v>37.5</v>
      </c>
      <c r="O15" s="134">
        <v>49.4</v>
      </c>
      <c r="P15" s="134">
        <v>13.4</v>
      </c>
      <c r="Q15" s="134">
        <v>42.1</v>
      </c>
      <c r="R15" s="134"/>
      <c r="S15" s="134">
        <v>15.6</v>
      </c>
      <c r="T15" s="134"/>
      <c r="U15" s="134">
        <v>9.8000000000000007</v>
      </c>
      <c r="V15" s="134">
        <v>47.8</v>
      </c>
      <c r="W15" s="134">
        <v>47.7</v>
      </c>
      <c r="X15" s="134">
        <v>28</v>
      </c>
      <c r="Y15" s="134">
        <v>17.8</v>
      </c>
      <c r="Z15" s="132"/>
      <c r="AA15" s="133">
        <f t="shared" si="0"/>
        <v>434.30000000000007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25.3</v>
      </c>
      <c r="I16" s="136">
        <f t="shared" si="1"/>
        <v>32.5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67.400000000000006</v>
      </c>
      <c r="N16" s="136">
        <f t="shared" si="1"/>
        <v>37.5</v>
      </c>
      <c r="O16" s="136">
        <f t="shared" si="1"/>
        <v>49.4</v>
      </c>
      <c r="P16" s="136">
        <f t="shared" si="1"/>
        <v>13.4</v>
      </c>
      <c r="Q16" s="136">
        <f t="shared" si="1"/>
        <v>42.1</v>
      </c>
      <c r="R16" s="136">
        <f t="shared" si="1"/>
        <v>0</v>
      </c>
      <c r="S16" s="136">
        <f t="shared" si="1"/>
        <v>15.6</v>
      </c>
      <c r="T16" s="136">
        <f t="shared" si="1"/>
        <v>0</v>
      </c>
      <c r="U16" s="136">
        <f t="shared" si="1"/>
        <v>9.8000000000000007</v>
      </c>
      <c r="V16" s="136">
        <f t="shared" si="1"/>
        <v>47.8</v>
      </c>
      <c r="W16" s="136">
        <f t="shared" si="1"/>
        <v>47.7</v>
      </c>
      <c r="X16" s="136">
        <f t="shared" si="1"/>
        <v>28</v>
      </c>
      <c r="Y16" s="136">
        <f t="shared" si="1"/>
        <v>17.8</v>
      </c>
      <c r="Z16" s="137" t="str">
        <f t="shared" si="1"/>
        <v/>
      </c>
      <c r="AA16" s="90">
        <f t="shared" si="0"/>
        <v>434.30000000000007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215.9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5.0999999999999996</v>
      </c>
      <c r="S23" s="134"/>
      <c r="T23" s="134">
        <v>13.7</v>
      </c>
      <c r="U23" s="134"/>
      <c r="V23" s="134"/>
      <c r="W23" s="134"/>
      <c r="X23" s="134"/>
      <c r="Y23" s="134"/>
      <c r="Z23" s="132"/>
      <c r="AA23" s="133">
        <f t="shared" si="2"/>
        <v>234.7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215.9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5.0999999999999996</v>
      </c>
      <c r="S24" s="136">
        <f t="shared" si="3"/>
        <v>0</v>
      </c>
      <c r="T24" s="136">
        <f t="shared" si="3"/>
        <v>13.7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234.7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2021-11-28T21:27:53Z</dcterms:created>
  <dcterms:modified xsi:type="dcterms:W3CDTF">2021-11-28T21:27:53Z</dcterms:modified>
</cp:coreProperties>
</file>