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<sst xmlns="http://schemas.openxmlformats.org/spreadsheetml/2006/main" count="117" uniqueCount="53">
  <si>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27/11/2021 23:18:22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</si>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</sst>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3.0139999999999998</c:v>
                </c:pt>
                <c:pt idx="1">
                  <c:v>5.0999999999999996</c:v>
                </c:pt>
                <c:pt idx="2">
                  <c:v>5.0999999999999996</c:v>
                </c:pt>
                <c:pt idx="3">
                  <c:v>3.2080000000000002</c:v>
                </c:pt>
                <c:pt idx="4">
                  <c:v>5.0999999999999996</c:v>
                </c:pt>
                <c:pt idx="5">
                  <c:v>3</c:v>
                </c:pt>
                <c:pt idx="6">
                  <c:v>5.0999999999999996</c:v>
                </c:pt>
                <c:pt idx="7">
                  <c:v>29.329000000000001</c:v>
                </c:pt>
                <c:pt idx="8">
                  <c:v>75.262999999999991</c:v>
                </c:pt>
                <c:pt idx="9">
                  <c:v>49.152000000000001</c:v>
                </c:pt>
                <c:pt idx="10">
                  <c:v>73.099999999999994</c:v>
                </c:pt>
                <c:pt idx="11">
                  <c:v>53.121000000000002</c:v>
                </c:pt>
                <c:pt idx="12">
                  <c:v>3</c:v>
                </c:pt>
                <c:pt idx="13">
                  <c:v>85.21</c:v>
                </c:pt>
                <c:pt idx="14">
                  <c:v>16.100000000000001</c:v>
                </c:pt>
                <c:pt idx="15">
                  <c:v>5.0999999999999996</c:v>
                </c:pt>
                <c:pt idx="16">
                  <c:v>49.106000000000002</c:v>
                </c:pt>
                <c:pt idx="17">
                  <c:v>5.9020000000000001</c:v>
                </c:pt>
                <c:pt idx="18">
                  <c:v>42.1</c:v>
                </c:pt>
                <c:pt idx="19">
                  <c:v>24.1</c:v>
                </c:pt>
                <c:pt idx="20">
                  <c:v>28.24</c:v>
                </c:pt>
                <c:pt idx="21">
                  <c:v>15.591999999999999</c:v>
                </c:pt>
                <c:pt idx="22">
                  <c:v>7.0780000000000003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</c:v>
                </c:pt>
                <c:pt idx="4">
                  <c:v>10.1</c:v>
                </c:pt>
                <c:pt idx="5">
                  <c:v>5.5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11.935</c:v>
                </c:pt>
                <c:pt idx="1">
                  <c:v>26.105</c:v>
                </c:pt>
                <c:pt idx="2">
                  <c:v>15.413</c:v>
                </c:pt>
                <c:pt idx="3">
                  <c:v>6.2930000000000001</c:v>
                </c:pt>
                <c:pt idx="4">
                  <c:v>1.93</c:v>
                </c:pt>
                <c:pt idx="5">
                  <c:v>9.1189999999999998</c:v>
                </c:pt>
                <c:pt idx="6">
                  <c:v>14.279</c:v>
                </c:pt>
                <c:pt idx="7">
                  <c:v>21.407</c:v>
                </c:pt>
                <c:pt idx="8">
                  <c:v>33.117000000000004</c:v>
                </c:pt>
                <c:pt idx="9">
                  <c:v>13.869</c:v>
                </c:pt>
                <c:pt idx="10">
                  <c:v>11.353</c:v>
                </c:pt>
                <c:pt idx="11">
                  <c:v>10.446999999999999</c:v>
                </c:pt>
                <c:pt idx="12">
                  <c:v>3.2720000000000002</c:v>
                </c:pt>
                <c:pt idx="13">
                  <c:v>30.007999999999999</c:v>
                </c:pt>
                <c:pt idx="14">
                  <c:v>25.130000000000003</c:v>
                </c:pt>
                <c:pt idx="15">
                  <c:v>31.523</c:v>
                </c:pt>
                <c:pt idx="16">
                  <c:v>15.819999999999999</c:v>
                </c:pt>
                <c:pt idx="17">
                  <c:v>1.7370000000000001</c:v>
                </c:pt>
                <c:pt idx="18">
                  <c:v>7.0389999999999997</c:v>
                </c:pt>
                <c:pt idx="19">
                  <c:v>7.375</c:v>
                </c:pt>
                <c:pt idx="20">
                  <c:v>0.64500000000000002</c:v>
                </c:pt>
                <c:pt idx="22">
                  <c:v>0.54899999999999993</c:v>
                </c:pt>
                <c:pt idx="23">
                  <c:v>2.2810000000000001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1562056"/>
        <c:axId val="1418188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14.949000000000002</c:v>
                </c:pt>
                <c:pt idx="1">
                  <c:v>31.382000000000001</c:v>
                </c:pt>
                <c:pt idx="2">
                  <c:v>20.641000000000002</c:v>
                </c:pt>
                <c:pt idx="3">
                  <c:v>24.997999999999998</c:v>
                </c:pt>
                <c:pt idx="4">
                  <c:v>17.279000000000003</c:v>
                </c:pt>
                <c:pt idx="5">
                  <c:v>17.575000000000003</c:v>
                </c:pt>
                <c:pt idx="6">
                  <c:v>19.865000000000002</c:v>
                </c:pt>
                <c:pt idx="7">
                  <c:v>51.943999999999996</c:v>
                </c:pt>
                <c:pt idx="8">
                  <c:v>111.682</c:v>
                </c:pt>
                <c:pt idx="9">
                  <c:v>65.542000000000002</c:v>
                </c:pt>
                <c:pt idx="10">
                  <c:v>85.09</c:v>
                </c:pt>
                <c:pt idx="11">
                  <c:v>64.384999999999991</c:v>
                </c:pt>
                <c:pt idx="12">
                  <c:v>9.1280000000000019</c:v>
                </c:pt>
                <c:pt idx="13">
                  <c:v>117.7</c:v>
                </c:pt>
                <c:pt idx="14">
                  <c:v>44</c:v>
                </c:pt>
                <c:pt idx="15">
                  <c:v>38.700000000000003</c:v>
                </c:pt>
                <c:pt idx="16">
                  <c:v>68.099999999999994</c:v>
                </c:pt>
                <c:pt idx="17">
                  <c:v>12.2</c:v>
                </c:pt>
                <c:pt idx="18">
                  <c:v>52.036999999999999</c:v>
                </c:pt>
                <c:pt idx="19">
                  <c:v>32.186</c:v>
                </c:pt>
                <c:pt idx="20">
                  <c:v>29.237000000000002</c:v>
                </c:pt>
                <c:pt idx="21">
                  <c:v>15.591999999999999</c:v>
                </c:pt>
                <c:pt idx="22">
                  <c:v>7.6269999999999998</c:v>
                </c:pt>
                <c:pt idx="23">
                  <c:v>2.2809999999999997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562056"/>
        <c:axId val="1418188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176.17</c:v>
                </c:pt>
                <c:pt idx="1">
                  <c:v>196.58</c:v>
                </c:pt>
                <c:pt idx="2">
                  <c:v>163.56</c:v>
                </c:pt>
                <c:pt idx="3">
                  <c:v>181.3</c:v>
                </c:pt>
                <c:pt idx="4">
                  <c:v>172.1</c:v>
                </c:pt>
                <c:pt idx="5">
                  <c:v>174.5</c:v>
                </c:pt>
                <c:pt idx="6">
                  <c:v>181.36</c:v>
                </c:pt>
                <c:pt idx="7">
                  <c:v>184</c:v>
                </c:pt>
                <c:pt idx="8">
                  <c:v>185.99</c:v>
                </c:pt>
                <c:pt idx="9">
                  <c:v>199</c:v>
                </c:pt>
                <c:pt idx="10">
                  <c:v>209</c:v>
                </c:pt>
                <c:pt idx="11">
                  <c:v>214</c:v>
                </c:pt>
                <c:pt idx="12">
                  <c:v>210.07</c:v>
                </c:pt>
                <c:pt idx="13">
                  <c:v>208.28</c:v>
                </c:pt>
                <c:pt idx="14">
                  <c:v>208.34</c:v>
                </c:pt>
                <c:pt idx="15">
                  <c:v>212.9</c:v>
                </c:pt>
                <c:pt idx="16">
                  <c:v>221.03</c:v>
                </c:pt>
                <c:pt idx="17">
                  <c:v>245</c:v>
                </c:pt>
                <c:pt idx="18">
                  <c:v>247.44</c:v>
                </c:pt>
                <c:pt idx="19">
                  <c:v>238.61</c:v>
                </c:pt>
                <c:pt idx="20">
                  <c:v>216</c:v>
                </c:pt>
                <c:pt idx="21">
                  <c:v>192</c:v>
                </c:pt>
                <c:pt idx="22">
                  <c:v>196</c:v>
                </c:pt>
                <c:pt idx="23">
                  <c:v>125.19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819648"/>
        <c:axId val="141819256"/>
      </c:lineChart>
      <c:catAx>
        <c:axId val="301562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818864"/>
        <c:crosses val="autoZero"/>
        <c:auto val="1"/>
        <c:lblAlgn val="ctr"/>
        <c:lblOffset val="100"/>
        <c:noMultiLvlLbl val="0"/>
      </c:catAx>
      <c:valAx>
        <c:axId val="14181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562056"/>
        <c:crosses val="autoZero"/>
        <c:crossBetween val="between"/>
      </c:valAx>
      <c:valAx>
        <c:axId val="141819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819648"/>
        <c:crosses val="max"/>
        <c:crossBetween val="between"/>
      </c:valAx>
      <c:catAx>
        <c:axId val="141819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1819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14.949</v>
      </c>
      <c r="C4" s="18">
        <v>31.333000000000002</v>
      </c>
      <c r="D4" s="18">
        <v>20.640999999999998</v>
      </c>
      <c r="E4" s="18">
        <v>25.007000000000001</v>
      </c>
      <c r="F4" s="18">
        <v>17.256</v>
      </c>
      <c r="G4" s="18">
        <v>17.619</v>
      </c>
      <c r="H4" s="18">
        <v>19.892000000000003</v>
      </c>
      <c r="I4" s="18">
        <v>51.917999999999999</v>
      </c>
      <c r="J4" s="18">
        <v>111.67100000000001</v>
      </c>
      <c r="K4" s="18">
        <v>65.542000000000002</v>
      </c>
      <c r="L4" s="18">
        <v>85.093000000000004</v>
      </c>
      <c r="M4" s="18">
        <v>64.39</v>
      </c>
      <c r="N4" s="18">
        <v>9.1280000000000001</v>
      </c>
      <c r="O4" s="18">
        <v>117.66499999999999</v>
      </c>
      <c r="P4" s="18">
        <v>44.006999999999998</v>
      </c>
      <c r="Q4" s="18">
        <v>38.693999999999996</v>
      </c>
      <c r="R4" s="18">
        <v>68.08</v>
      </c>
      <c r="S4" s="18">
        <v>12.199</v>
      </c>
      <c r="T4" s="18">
        <v>51.987000000000002</v>
      </c>
      <c r="U4" s="18">
        <v>32.185999999999993</v>
      </c>
      <c r="V4" s="18">
        <v>29.236999999999998</v>
      </c>
      <c r="W4" s="18">
        <v>15.591999999999999</v>
      </c>
      <c r="X4" s="18">
        <v>7.6269999999999998</v>
      </c>
      <c r="Y4" s="18">
        <v>2.2810000000000001</v>
      </c>
      <c r="Z4" s="19"/>
      <c r="AA4" s="20">
        <f>SUM(B4:Z4)</f>
        <v>953.9939999999998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176.17</v>
      </c>
      <c r="C7" s="28">
        <v>196.58</v>
      </c>
      <c r="D7" s="28">
        <v>163.56</v>
      </c>
      <c r="E7" s="28">
        <v>181.3</v>
      </c>
      <c r="F7" s="28">
        <v>172.1</v>
      </c>
      <c r="G7" s="28">
        <v>174.5</v>
      </c>
      <c r="H7" s="28">
        <v>181.36</v>
      </c>
      <c r="I7" s="28">
        <v>184</v>
      </c>
      <c r="J7" s="28">
        <v>185.99</v>
      </c>
      <c r="K7" s="28">
        <v>199</v>
      </c>
      <c r="L7" s="28">
        <v>209</v>
      </c>
      <c r="M7" s="28">
        <v>214</v>
      </c>
      <c r="N7" s="28">
        <v>210.07</v>
      </c>
      <c r="O7" s="28">
        <v>208.28</v>
      </c>
      <c r="P7" s="28">
        <v>208.34</v>
      </c>
      <c r="Q7" s="28">
        <v>212.9</v>
      </c>
      <c r="R7" s="28">
        <v>221.03</v>
      </c>
      <c r="S7" s="28">
        <v>245</v>
      </c>
      <c r="T7" s="28">
        <v>247.44</v>
      </c>
      <c r="U7" s="28">
        <v>238.61</v>
      </c>
      <c r="V7" s="28">
        <v>216</v>
      </c>
      <c r="W7" s="28">
        <v>192</v>
      </c>
      <c r="X7" s="28">
        <v>196</v>
      </c>
      <c r="Y7" s="28">
        <v>125.19</v>
      </c>
      <c r="Z7" s="29"/>
      <c r="AA7" s="30">
        <f>IF(SUM(B7:Z7)&lt;&gt;0,AVERAGEIF(B7:Z7,"&lt;&gt;"""),"")</f>
        <v>198.26750000000004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3.0139999999999998</v>
      </c>
      <c r="C12" s="52">
        <v>5.0999999999999996</v>
      </c>
      <c r="D12" s="52">
        <v>5.0999999999999996</v>
      </c>
      <c r="E12" s="52">
        <v>3.2080000000000002</v>
      </c>
      <c r="F12" s="52">
        <v>5.0999999999999996</v>
      </c>
      <c r="G12" s="52">
        <v>3</v>
      </c>
      <c r="H12" s="52">
        <v>5.0999999999999996</v>
      </c>
      <c r="I12" s="52">
        <v>29.329000000000001</v>
      </c>
      <c r="J12" s="52">
        <v>75.262999999999991</v>
      </c>
      <c r="K12" s="52">
        <v>49.152000000000001</v>
      </c>
      <c r="L12" s="52">
        <v>73.099999999999994</v>
      </c>
      <c r="M12" s="52">
        <v>53.121000000000002</v>
      </c>
      <c r="N12" s="52">
        <v>3</v>
      </c>
      <c r="O12" s="52">
        <v>85.21</v>
      </c>
      <c r="P12" s="52">
        <v>16.100000000000001</v>
      </c>
      <c r="Q12" s="52">
        <v>5.0999999999999996</v>
      </c>
      <c r="R12" s="52">
        <v>49.106000000000002</v>
      </c>
      <c r="S12" s="52">
        <v>5.9020000000000001</v>
      </c>
      <c r="T12" s="52">
        <v>42.1</v>
      </c>
      <c r="U12" s="52">
        <v>24.1</v>
      </c>
      <c r="V12" s="52">
        <v>28.24</v>
      </c>
      <c r="W12" s="52">
        <v>15.591999999999999</v>
      </c>
      <c r="X12" s="52">
        <v>7.0780000000000003</v>
      </c>
      <c r="Y12" s="52"/>
      <c r="Z12" s="53"/>
      <c r="AA12" s="54">
        <f t="shared" si="0"/>
        <v>591.11500000000001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11.935</v>
      </c>
      <c r="C14" s="57">
        <v>26.105</v>
      </c>
      <c r="D14" s="57">
        <v>15.413</v>
      </c>
      <c r="E14" s="57">
        <v>6.2930000000000001</v>
      </c>
      <c r="F14" s="57">
        <v>1.93</v>
      </c>
      <c r="G14" s="57">
        <v>9.1189999999999998</v>
      </c>
      <c r="H14" s="57">
        <v>14.279</v>
      </c>
      <c r="I14" s="57">
        <v>21.407</v>
      </c>
      <c r="J14" s="57">
        <v>33.117000000000004</v>
      </c>
      <c r="K14" s="57">
        <v>13.869</v>
      </c>
      <c r="L14" s="57">
        <v>11.353</v>
      </c>
      <c r="M14" s="57">
        <v>10.446999999999999</v>
      </c>
      <c r="N14" s="57">
        <v>3.2720000000000002</v>
      </c>
      <c r="O14" s="57">
        <v>30.007999999999999</v>
      </c>
      <c r="P14" s="57">
        <v>25.130000000000003</v>
      </c>
      <c r="Q14" s="57">
        <v>31.523</v>
      </c>
      <c r="R14" s="57">
        <v>15.819999999999999</v>
      </c>
      <c r="S14" s="57">
        <v>1.7370000000000001</v>
      </c>
      <c r="T14" s="57">
        <v>7.0389999999999997</v>
      </c>
      <c r="U14" s="57">
        <v>7.375</v>
      </c>
      <c r="V14" s="57">
        <v>0.64500000000000002</v>
      </c>
      <c r="W14" s="57"/>
      <c r="X14" s="57">
        <v>0.54899999999999993</v>
      </c>
      <c r="Y14" s="57">
        <v>2.2810000000000001</v>
      </c>
      <c r="Z14" s="58"/>
      <c r="AA14" s="59">
        <f t="shared" si="0"/>
        <v>300.64600000000002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14.949</v>
      </c>
      <c r="C16" s="62">
        <f t="shared" ref="C16:Z16" si="1">IF(LEN(C$2)&gt;0,SUM(C10:C15),"")</f>
        <v>31.204999999999998</v>
      </c>
      <c r="D16" s="62">
        <f t="shared" si="1"/>
        <v>20.512999999999998</v>
      </c>
      <c r="E16" s="62">
        <f t="shared" si="1"/>
        <v>9.5010000000000012</v>
      </c>
      <c r="F16" s="62">
        <f t="shared" si="1"/>
        <v>7.0299999999999994</v>
      </c>
      <c r="G16" s="62">
        <f t="shared" si="1"/>
        <v>12.119</v>
      </c>
      <c r="H16" s="62">
        <f t="shared" si="1"/>
        <v>19.378999999999998</v>
      </c>
      <c r="I16" s="62">
        <f t="shared" si="1"/>
        <v>50.736000000000004</v>
      </c>
      <c r="J16" s="62">
        <f t="shared" si="1"/>
        <v>108.38</v>
      </c>
      <c r="K16" s="62">
        <f t="shared" si="1"/>
        <v>63.021000000000001</v>
      </c>
      <c r="L16" s="62">
        <f t="shared" si="1"/>
        <v>84.452999999999989</v>
      </c>
      <c r="M16" s="62">
        <f t="shared" si="1"/>
        <v>63.567999999999998</v>
      </c>
      <c r="N16" s="62">
        <f t="shared" si="1"/>
        <v>6.2720000000000002</v>
      </c>
      <c r="O16" s="62">
        <f t="shared" si="1"/>
        <v>115.21799999999999</v>
      </c>
      <c r="P16" s="62">
        <f t="shared" si="1"/>
        <v>41.230000000000004</v>
      </c>
      <c r="Q16" s="62">
        <f t="shared" si="1"/>
        <v>36.622999999999998</v>
      </c>
      <c r="R16" s="62">
        <f t="shared" si="1"/>
        <v>64.926000000000002</v>
      </c>
      <c r="S16" s="62">
        <f t="shared" si="1"/>
        <v>7.6390000000000002</v>
      </c>
      <c r="T16" s="62">
        <f t="shared" si="1"/>
        <v>49.139000000000003</v>
      </c>
      <c r="U16" s="62">
        <f t="shared" si="1"/>
        <v>31.475000000000001</v>
      </c>
      <c r="V16" s="62">
        <f t="shared" si="1"/>
        <v>28.884999999999998</v>
      </c>
      <c r="W16" s="62">
        <f t="shared" si="1"/>
        <v>15.591999999999999</v>
      </c>
      <c r="X16" s="62">
        <f t="shared" si="1"/>
        <v>7.6270000000000007</v>
      </c>
      <c r="Y16" s="62">
        <f t="shared" si="1"/>
        <v>2.2810000000000001</v>
      </c>
      <c r="Z16" s="63" t="str">
        <f t="shared" si="1"/>
        <v/>
      </c>
      <c r="AA16" s="64">
        <f>SUM(AA10:AA15)</f>
        <v>891.76099999999997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0.128</v>
      </c>
      <c r="D21" s="81">
        <v>0.128</v>
      </c>
      <c r="E21" s="81">
        <v>0.50600000000000001</v>
      </c>
      <c r="F21" s="81">
        <v>0.126</v>
      </c>
      <c r="G21" s="81"/>
      <c r="H21" s="81">
        <v>0.51300000000000001</v>
      </c>
      <c r="I21" s="81">
        <v>1.1819999999999999</v>
      </c>
      <c r="J21" s="81">
        <v>3.2910000000000004</v>
      </c>
      <c r="K21" s="81">
        <v>2.5209999999999999</v>
      </c>
      <c r="L21" s="81">
        <v>0.64</v>
      </c>
      <c r="M21" s="81">
        <v>0.82199999999999995</v>
      </c>
      <c r="N21" s="81">
        <v>2.8559999999999999</v>
      </c>
      <c r="O21" s="81">
        <v>2.4470000000000001</v>
      </c>
      <c r="P21" s="81">
        <v>2.7770000000000001</v>
      </c>
      <c r="Q21" s="81">
        <v>2.0709999999999997</v>
      </c>
      <c r="R21" s="81">
        <v>3.1539999999999999</v>
      </c>
      <c r="S21" s="81">
        <v>3.5600000000000005</v>
      </c>
      <c r="T21" s="81">
        <v>2.8479999999999999</v>
      </c>
      <c r="U21" s="81">
        <v>0.71100000000000008</v>
      </c>
      <c r="V21" s="81">
        <v>0.35199999999999998</v>
      </c>
      <c r="W21" s="81"/>
      <c r="X21" s="81"/>
      <c r="Y21" s="81"/>
      <c r="Z21" s="78"/>
      <c r="AA21" s="79">
        <f t="shared" si="2"/>
        <v>30.632999999999999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0.128</v>
      </c>
      <c r="D25" s="88">
        <f t="shared" si="3"/>
        <v>0.128</v>
      </c>
      <c r="E25" s="88">
        <f t="shared" si="3"/>
        <v>0.50600000000000001</v>
      </c>
      <c r="F25" s="88">
        <f t="shared" si="3"/>
        <v>0.126</v>
      </c>
      <c r="G25" s="88">
        <f t="shared" si="3"/>
        <v>0</v>
      </c>
      <c r="H25" s="88">
        <f t="shared" si="3"/>
        <v>0.51300000000000001</v>
      </c>
      <c r="I25" s="88">
        <f t="shared" si="3"/>
        <v>1.1819999999999999</v>
      </c>
      <c r="J25" s="88">
        <f t="shared" si="3"/>
        <v>3.2910000000000004</v>
      </c>
      <c r="K25" s="88">
        <f t="shared" si="3"/>
        <v>2.5209999999999999</v>
      </c>
      <c r="L25" s="88">
        <f t="shared" si="3"/>
        <v>0.64</v>
      </c>
      <c r="M25" s="88">
        <f t="shared" si="3"/>
        <v>0.82199999999999995</v>
      </c>
      <c r="N25" s="88">
        <f t="shared" si="3"/>
        <v>2.8559999999999999</v>
      </c>
      <c r="O25" s="88">
        <f t="shared" si="3"/>
        <v>2.4470000000000001</v>
      </c>
      <c r="P25" s="88">
        <f t="shared" si="3"/>
        <v>2.7770000000000001</v>
      </c>
      <c r="Q25" s="88">
        <f t="shared" si="3"/>
        <v>2.0709999999999997</v>
      </c>
      <c r="R25" s="88">
        <f t="shared" si="3"/>
        <v>3.1539999999999999</v>
      </c>
      <c r="S25" s="88">
        <f t="shared" si="3"/>
        <v>3.5600000000000005</v>
      </c>
      <c r="T25" s="88">
        <f t="shared" si="3"/>
        <v>2.8479999999999999</v>
      </c>
      <c r="U25" s="88">
        <f t="shared" si="3"/>
        <v>0.71100000000000008</v>
      </c>
      <c r="V25" s="88">
        <f t="shared" si="3"/>
        <v>0.35199999999999998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30.632999999999999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14.949</v>
      </c>
      <c r="C29" s="77">
        <v>31.332999999999998</v>
      </c>
      <c r="D29" s="77">
        <v>20.640999999999998</v>
      </c>
      <c r="E29" s="77">
        <v>10.007</v>
      </c>
      <c r="F29" s="77">
        <v>7.1559999999999997</v>
      </c>
      <c r="G29" s="77">
        <v>12.119</v>
      </c>
      <c r="H29" s="77">
        <v>19.891999999999999</v>
      </c>
      <c r="I29" s="77">
        <v>51.917999999999999</v>
      </c>
      <c r="J29" s="77">
        <v>111.67100000000001</v>
      </c>
      <c r="K29" s="77">
        <v>65.542000000000002</v>
      </c>
      <c r="L29" s="77">
        <v>85.093000000000004</v>
      </c>
      <c r="M29" s="77">
        <v>64.39</v>
      </c>
      <c r="N29" s="77">
        <v>9.1280000000000001</v>
      </c>
      <c r="O29" s="77">
        <v>117.66500000000001</v>
      </c>
      <c r="P29" s="77">
        <v>44.006999999999998</v>
      </c>
      <c r="Q29" s="77">
        <v>38.694000000000003</v>
      </c>
      <c r="R29" s="77">
        <v>68.08</v>
      </c>
      <c r="S29" s="77">
        <v>11.199</v>
      </c>
      <c r="T29" s="77">
        <v>51.987000000000002</v>
      </c>
      <c r="U29" s="77">
        <v>32.186</v>
      </c>
      <c r="V29" s="77">
        <v>29.236999999999998</v>
      </c>
      <c r="W29" s="77">
        <v>15.592000000000001</v>
      </c>
      <c r="X29" s="77">
        <v>7.6269999999999998</v>
      </c>
      <c r="Y29" s="77">
        <v>2.2810000000000001</v>
      </c>
      <c r="Z29" s="78"/>
      <c r="AA29" s="79">
        <f>SUM(B29:Z29)</f>
        <v>922.39399999999978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14.949</v>
      </c>
      <c r="C31" s="62">
        <f t="shared" ref="C31:Z31" si="4">IF(LEN(C$2)&gt;0,SUM(C28:C30),"")</f>
        <v>31.332999999999998</v>
      </c>
      <c r="D31" s="62">
        <f t="shared" si="4"/>
        <v>20.640999999999998</v>
      </c>
      <c r="E31" s="62">
        <f t="shared" si="4"/>
        <v>10.007</v>
      </c>
      <c r="F31" s="62">
        <f t="shared" si="4"/>
        <v>7.1559999999999997</v>
      </c>
      <c r="G31" s="62">
        <f t="shared" si="4"/>
        <v>12.119</v>
      </c>
      <c r="H31" s="62">
        <f t="shared" si="4"/>
        <v>19.891999999999999</v>
      </c>
      <c r="I31" s="62">
        <f t="shared" si="4"/>
        <v>51.917999999999999</v>
      </c>
      <c r="J31" s="62">
        <f t="shared" si="4"/>
        <v>111.67100000000001</v>
      </c>
      <c r="K31" s="62">
        <f t="shared" si="4"/>
        <v>65.542000000000002</v>
      </c>
      <c r="L31" s="62">
        <f t="shared" si="4"/>
        <v>85.093000000000004</v>
      </c>
      <c r="M31" s="62">
        <f t="shared" si="4"/>
        <v>64.39</v>
      </c>
      <c r="N31" s="62">
        <f t="shared" si="4"/>
        <v>9.1280000000000001</v>
      </c>
      <c r="O31" s="62">
        <f t="shared" si="4"/>
        <v>117.66500000000001</v>
      </c>
      <c r="P31" s="62">
        <f t="shared" si="4"/>
        <v>44.006999999999998</v>
      </c>
      <c r="Q31" s="62">
        <f t="shared" si="4"/>
        <v>38.694000000000003</v>
      </c>
      <c r="R31" s="62">
        <f t="shared" si="4"/>
        <v>68.08</v>
      </c>
      <c r="S31" s="62">
        <f t="shared" si="4"/>
        <v>11.199</v>
      </c>
      <c r="T31" s="62">
        <f t="shared" si="4"/>
        <v>51.987000000000002</v>
      </c>
      <c r="U31" s="62">
        <f t="shared" si="4"/>
        <v>32.186</v>
      </c>
      <c r="V31" s="62">
        <f t="shared" si="4"/>
        <v>29.236999999999998</v>
      </c>
      <c r="W31" s="62">
        <f t="shared" si="4"/>
        <v>15.592000000000001</v>
      </c>
      <c r="X31" s="62">
        <f t="shared" si="4"/>
        <v>7.6269999999999998</v>
      </c>
      <c r="Y31" s="62">
        <f t="shared" si="4"/>
        <v>2.2810000000000001</v>
      </c>
      <c r="Z31" s="63" t="str">
        <f t="shared" si="4"/>
        <v/>
      </c>
      <c r="AA31" s="64">
        <f>SUM(AA28:AA30)</f>
        <v>922.39399999999978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15</v>
      </c>
      <c r="F38" s="99">
        <v>10.1</v>
      </c>
      <c r="G38" s="99">
        <v>5.5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</v>
      </c>
      <c r="T38" s="99"/>
      <c r="U38" s="99"/>
      <c r="V38" s="99"/>
      <c r="W38" s="99"/>
      <c r="X38" s="99"/>
      <c r="Y38" s="99"/>
      <c r="Z38" s="100"/>
      <c r="AA38" s="79">
        <f t="shared" si="5"/>
        <v>31.6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15</v>
      </c>
      <c r="F39" s="88">
        <f t="shared" si="6"/>
        <v>10.1</v>
      </c>
      <c r="G39" s="88">
        <f t="shared" si="6"/>
        <v>5.5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15</v>
      </c>
      <c r="F46" s="99">
        <v>10.1</v>
      </c>
      <c r="G46" s="99">
        <v>5.5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</v>
      </c>
      <c r="T46" s="99"/>
      <c r="U46" s="99"/>
      <c r="V46" s="99"/>
      <c r="W46" s="99"/>
      <c r="X46" s="99"/>
      <c r="Y46" s="99"/>
      <c r="Z46" s="100"/>
      <c r="AA46" s="79">
        <f t="shared" si="7"/>
        <v>31.6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15</v>
      </c>
      <c r="F48" s="88">
        <f t="shared" si="8"/>
        <v>10.1</v>
      </c>
      <c r="G48" s="88">
        <f t="shared" si="8"/>
        <v>5.5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14.949</v>
      </c>
      <c r="C51" s="88">
        <f t="shared" si="10"/>
        <v>31.332999999999998</v>
      </c>
      <c r="D51" s="88">
        <f t="shared" si="10"/>
        <v>20.640999999999998</v>
      </c>
      <c r="E51" s="88">
        <f t="shared" si="10"/>
        <v>25.007000000000001</v>
      </c>
      <c r="F51" s="88">
        <f t="shared" si="10"/>
        <v>17.256</v>
      </c>
      <c r="G51" s="88">
        <f t="shared" si="10"/>
        <v>17.619</v>
      </c>
      <c r="H51" s="88">
        <f t="shared" si="10"/>
        <v>19.891999999999999</v>
      </c>
      <c r="I51" s="88">
        <f t="shared" si="10"/>
        <v>51.918000000000006</v>
      </c>
      <c r="J51" s="88">
        <f t="shared" si="10"/>
        <v>111.67099999999999</v>
      </c>
      <c r="K51" s="88">
        <f t="shared" si="10"/>
        <v>65.542000000000002</v>
      </c>
      <c r="L51" s="88">
        <f t="shared" si="10"/>
        <v>85.092999999999989</v>
      </c>
      <c r="M51" s="88">
        <f t="shared" si="10"/>
        <v>64.39</v>
      </c>
      <c r="N51" s="88">
        <f t="shared" si="10"/>
        <v>9.1280000000000001</v>
      </c>
      <c r="O51" s="88">
        <f t="shared" si="10"/>
        <v>117.66499999999999</v>
      </c>
      <c r="P51" s="88">
        <f t="shared" si="10"/>
        <v>44.007000000000005</v>
      </c>
      <c r="Q51" s="88">
        <f t="shared" si="10"/>
        <v>38.693999999999996</v>
      </c>
      <c r="R51" s="88">
        <f t="shared" si="10"/>
        <v>68.08</v>
      </c>
      <c r="S51" s="88">
        <f t="shared" si="10"/>
        <v>12.199000000000002</v>
      </c>
      <c r="T51" s="88">
        <f t="shared" si="10"/>
        <v>51.987000000000002</v>
      </c>
      <c r="U51" s="88">
        <f t="shared" si="10"/>
        <v>32.186</v>
      </c>
      <c r="V51" s="88">
        <f t="shared" si="10"/>
        <v>29.236999999999998</v>
      </c>
      <c r="W51" s="88">
        <f t="shared" si="10"/>
        <v>15.591999999999999</v>
      </c>
      <c r="X51" s="88">
        <f t="shared" si="10"/>
        <v>7.6270000000000007</v>
      </c>
      <c r="Y51" s="88">
        <f t="shared" si="10"/>
        <v>2.2810000000000001</v>
      </c>
      <c r="Z51" s="89" t="str">
        <f t="shared" si="10"/>
        <v/>
      </c>
      <c r="AA51" s="105">
        <f>SUM(B51:Z51)</f>
        <v>953.99399999999969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14.949000000000002</v>
      </c>
      <c r="C4" s="18">
        <v>31.382000000000001</v>
      </c>
      <c r="D4" s="18">
        <v>20.641000000000002</v>
      </c>
      <c r="E4" s="18">
        <v>24.997999999999998</v>
      </c>
      <c r="F4" s="18">
        <v>17.279000000000003</v>
      </c>
      <c r="G4" s="18">
        <v>17.575000000000003</v>
      </c>
      <c r="H4" s="18">
        <v>19.865000000000002</v>
      </c>
      <c r="I4" s="18">
        <v>51.943999999999996</v>
      </c>
      <c r="J4" s="18">
        <v>111.682</v>
      </c>
      <c r="K4" s="18">
        <v>65.542000000000002</v>
      </c>
      <c r="L4" s="18">
        <v>85.09</v>
      </c>
      <c r="M4" s="18">
        <v>64.384999999999991</v>
      </c>
      <c r="N4" s="18">
        <v>9.1280000000000019</v>
      </c>
      <c r="O4" s="18">
        <v>117.7</v>
      </c>
      <c r="P4" s="18">
        <v>44</v>
      </c>
      <c r="Q4" s="18">
        <v>38.700000000000003</v>
      </c>
      <c r="R4" s="18">
        <v>68.099999999999994</v>
      </c>
      <c r="S4" s="18">
        <v>12.2</v>
      </c>
      <c r="T4" s="18">
        <v>52.036999999999999</v>
      </c>
      <c r="U4" s="18">
        <v>32.186</v>
      </c>
      <c r="V4" s="18">
        <v>29.237000000000002</v>
      </c>
      <c r="W4" s="18">
        <v>15.591999999999999</v>
      </c>
      <c r="X4" s="18">
        <v>7.6269999999999998</v>
      </c>
      <c r="Y4" s="18">
        <v>2.2809999999999997</v>
      </c>
      <c r="Z4" s="19"/>
      <c r="AA4" s="20">
        <f>SUM(B4:Z4)</f>
        <v>954.12000000000012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176.17</v>
      </c>
      <c r="C7" s="28">
        <v>196.58</v>
      </c>
      <c r="D7" s="28">
        <v>163.56</v>
      </c>
      <c r="E7" s="28">
        <v>181.3</v>
      </c>
      <c r="F7" s="28">
        <v>172.1</v>
      </c>
      <c r="G7" s="28">
        <v>174.5</v>
      </c>
      <c r="H7" s="28">
        <v>181.36</v>
      </c>
      <c r="I7" s="28">
        <v>184</v>
      </c>
      <c r="J7" s="28">
        <v>185.99</v>
      </c>
      <c r="K7" s="28">
        <v>199</v>
      </c>
      <c r="L7" s="28">
        <v>209</v>
      </c>
      <c r="M7" s="28">
        <v>214</v>
      </c>
      <c r="N7" s="28">
        <v>210.07</v>
      </c>
      <c r="O7" s="28">
        <v>208.28</v>
      </c>
      <c r="P7" s="28">
        <v>208.34</v>
      </c>
      <c r="Q7" s="28">
        <v>212.9</v>
      </c>
      <c r="R7" s="28">
        <v>221.03</v>
      </c>
      <c r="S7" s="28">
        <v>245</v>
      </c>
      <c r="T7" s="28">
        <v>247.44</v>
      </c>
      <c r="U7" s="28">
        <v>238.61</v>
      </c>
      <c r="V7" s="28">
        <v>216</v>
      </c>
      <c r="W7" s="28">
        <v>192</v>
      </c>
      <c r="X7" s="28">
        <v>196</v>
      </c>
      <c r="Y7" s="28">
        <v>125.19</v>
      </c>
      <c r="Z7" s="29"/>
      <c r="AA7" s="30">
        <f>IF(SUM(B7:Z7)&lt;&gt;0,AVERAGEIF(B7:Z7,"&lt;&gt;"""),"")</f>
        <v>198.26750000000004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11.559999999999999</v>
      </c>
      <c r="C14" s="57">
        <v>1.53</v>
      </c>
      <c r="D14" s="57">
        <v>16.91</v>
      </c>
      <c r="E14" s="57">
        <v>21.844999999999999</v>
      </c>
      <c r="F14" s="57">
        <v>13.66</v>
      </c>
      <c r="G14" s="57">
        <v>13.401</v>
      </c>
      <c r="H14" s="57">
        <v>5.8199999999999994</v>
      </c>
      <c r="I14" s="57">
        <v>7.8829999999999991</v>
      </c>
      <c r="J14" s="57">
        <v>7.5249999999999995</v>
      </c>
      <c r="K14" s="57">
        <v>18.37</v>
      </c>
      <c r="L14" s="57">
        <v>0.17</v>
      </c>
      <c r="M14" s="57">
        <v>2.41</v>
      </c>
      <c r="N14" s="57">
        <v>9.1280000000000019</v>
      </c>
      <c r="O14" s="57"/>
      <c r="P14" s="57"/>
      <c r="Q14" s="57"/>
      <c r="R14" s="57"/>
      <c r="S14" s="57">
        <v>12.2</v>
      </c>
      <c r="T14" s="57">
        <v>3.7370000000000001</v>
      </c>
      <c r="U14" s="57">
        <v>1.9859999999999998</v>
      </c>
      <c r="V14" s="57">
        <v>29.237000000000002</v>
      </c>
      <c r="W14" s="57">
        <v>14.904</v>
      </c>
      <c r="X14" s="57">
        <v>6.9550000000000001</v>
      </c>
      <c r="Y14" s="57">
        <v>1.637</v>
      </c>
      <c r="Z14" s="58"/>
      <c r="AA14" s="59">
        <f t="shared" si="0"/>
        <v>200.86799999999997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11.559999999999999</v>
      </c>
      <c r="C16" s="62">
        <f t="shared" ref="C16:Z16" si="1">IF(LEN(C$2)&gt;0,SUM(C10:C15),"")</f>
        <v>1.53</v>
      </c>
      <c r="D16" s="62">
        <f t="shared" si="1"/>
        <v>16.91</v>
      </c>
      <c r="E16" s="62">
        <f t="shared" si="1"/>
        <v>21.844999999999999</v>
      </c>
      <c r="F16" s="62">
        <f t="shared" si="1"/>
        <v>13.66</v>
      </c>
      <c r="G16" s="62">
        <f t="shared" si="1"/>
        <v>13.401</v>
      </c>
      <c r="H16" s="62">
        <f t="shared" si="1"/>
        <v>5.8199999999999994</v>
      </c>
      <c r="I16" s="62">
        <f t="shared" si="1"/>
        <v>7.8829999999999991</v>
      </c>
      <c r="J16" s="62">
        <f t="shared" si="1"/>
        <v>7.5249999999999995</v>
      </c>
      <c r="K16" s="62">
        <f t="shared" si="1"/>
        <v>18.37</v>
      </c>
      <c r="L16" s="62">
        <f t="shared" si="1"/>
        <v>0.17</v>
      </c>
      <c r="M16" s="62">
        <f t="shared" si="1"/>
        <v>2.41</v>
      </c>
      <c r="N16" s="62">
        <f t="shared" si="1"/>
        <v>9.1280000000000019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12.2</v>
      </c>
      <c r="T16" s="62">
        <f t="shared" si="1"/>
        <v>3.7370000000000001</v>
      </c>
      <c r="U16" s="62">
        <f t="shared" si="1"/>
        <v>1.9859999999999998</v>
      </c>
      <c r="V16" s="62">
        <f t="shared" si="1"/>
        <v>29.237000000000002</v>
      </c>
      <c r="W16" s="62">
        <f t="shared" si="1"/>
        <v>14.904</v>
      </c>
      <c r="X16" s="62">
        <f t="shared" si="1"/>
        <v>6.9550000000000001</v>
      </c>
      <c r="Y16" s="62">
        <f t="shared" si="1"/>
        <v>1.637</v>
      </c>
      <c r="Z16" s="63" t="str">
        <f t="shared" si="1"/>
        <v/>
      </c>
      <c r="AA16" s="64">
        <f>SUM(AA10:AA15)</f>
        <v>200.86799999999997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</v>
      </c>
    </row>
    <row r="20" spans="1:27" ht="24.95" customHeight="1" x14ac:dyDescent="0.2">
      <c r="A20" s="75" t="s">
        <v>15</v>
      </c>
      <c r="B20" s="76">
        <v>1.6950000000000001</v>
      </c>
      <c r="C20" s="77">
        <v>1.6919999999999999</v>
      </c>
      <c r="D20" s="77">
        <v>1.669</v>
      </c>
      <c r="E20" s="77">
        <v>1.647</v>
      </c>
      <c r="F20" s="77">
        <v>1.6020000000000001</v>
      </c>
      <c r="G20" s="77">
        <v>1.6140000000000001</v>
      </c>
      <c r="H20" s="77">
        <v>1.611</v>
      </c>
      <c r="I20" s="77">
        <v>1.629</v>
      </c>
      <c r="J20" s="77">
        <v>1.657</v>
      </c>
      <c r="K20" s="77">
        <v>1.6719999999999999</v>
      </c>
      <c r="L20" s="77">
        <v>1.7070000000000001</v>
      </c>
      <c r="M20" s="77">
        <v>1.72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19.914999999999999</v>
      </c>
    </row>
    <row r="21" spans="1:27" ht="24.95" customHeight="1" x14ac:dyDescent="0.2">
      <c r="A21" s="75" t="s">
        <v>16</v>
      </c>
      <c r="B21" s="80">
        <v>1.694</v>
      </c>
      <c r="C21" s="81">
        <v>1.36</v>
      </c>
      <c r="D21" s="81">
        <v>1.262</v>
      </c>
      <c r="E21" s="81">
        <v>0.70599999999999996</v>
      </c>
      <c r="F21" s="81">
        <v>1.2170000000000001</v>
      </c>
      <c r="G21" s="81">
        <v>1.76</v>
      </c>
      <c r="H21" s="81">
        <v>0.83399999999999996</v>
      </c>
      <c r="I21" s="81">
        <v>0.13200000000000001</v>
      </c>
      <c r="J21" s="81"/>
      <c r="K21" s="81"/>
      <c r="L21" s="81">
        <v>1.2999999999999999E-2</v>
      </c>
      <c r="M21" s="81">
        <v>1.355</v>
      </c>
      <c r="N21" s="81"/>
      <c r="O21" s="81"/>
      <c r="P21" s="81"/>
      <c r="Q21" s="81"/>
      <c r="R21" s="81"/>
      <c r="S21" s="81"/>
      <c r="T21" s="81"/>
      <c r="U21" s="81"/>
      <c r="V21" s="81"/>
      <c r="W21" s="81">
        <v>0.68799999999999994</v>
      </c>
      <c r="X21" s="81">
        <v>0.67200000000000004</v>
      </c>
      <c r="Y21" s="81">
        <v>0.64400000000000002</v>
      </c>
      <c r="Z21" s="78"/>
      <c r="AA21" s="79">
        <f t="shared" si="2"/>
        <v>12.337000000000002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3.3890000000000002</v>
      </c>
      <c r="C25" s="88">
        <f t="shared" si="3"/>
        <v>3.8520000000000003</v>
      </c>
      <c r="D25" s="88">
        <f t="shared" si="3"/>
        <v>3.7310000000000003</v>
      </c>
      <c r="E25" s="88">
        <f t="shared" si="3"/>
        <v>3.153</v>
      </c>
      <c r="F25" s="88">
        <f t="shared" si="3"/>
        <v>3.6190000000000002</v>
      </c>
      <c r="G25" s="88">
        <f t="shared" si="3"/>
        <v>4.1740000000000004</v>
      </c>
      <c r="H25" s="88">
        <f t="shared" si="3"/>
        <v>2.4449999999999998</v>
      </c>
      <c r="I25" s="88">
        <f t="shared" si="3"/>
        <v>1.7610000000000001</v>
      </c>
      <c r="J25" s="88">
        <f t="shared" si="3"/>
        <v>1.657</v>
      </c>
      <c r="K25" s="88">
        <f t="shared" si="3"/>
        <v>1.6719999999999999</v>
      </c>
      <c r="L25" s="88">
        <f t="shared" si="3"/>
        <v>1.72</v>
      </c>
      <c r="M25" s="88">
        <f t="shared" si="3"/>
        <v>3.0750000000000002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0.68799999999999994</v>
      </c>
      <c r="X25" s="88">
        <f t="shared" si="3"/>
        <v>0.67200000000000004</v>
      </c>
      <c r="Y25" s="88">
        <f t="shared" si="3"/>
        <v>0.64400000000000002</v>
      </c>
      <c r="Z25" s="89">
        <f t="shared" si="3"/>
        <v>0</v>
      </c>
      <c r="AA25" s="90">
        <f t="shared" si="3"/>
        <v>36.252000000000002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14.949</v>
      </c>
      <c r="C29" s="77">
        <v>5.3819999999999997</v>
      </c>
      <c r="D29" s="77">
        <v>20.640999999999998</v>
      </c>
      <c r="E29" s="77">
        <v>24.998000000000001</v>
      </c>
      <c r="F29" s="77">
        <v>17.279</v>
      </c>
      <c r="G29" s="77">
        <v>17.574999999999999</v>
      </c>
      <c r="H29" s="77">
        <v>8.2650000000000006</v>
      </c>
      <c r="I29" s="77">
        <v>9.6440000000000001</v>
      </c>
      <c r="J29" s="77">
        <v>9.1820000000000004</v>
      </c>
      <c r="K29" s="77">
        <v>20.042000000000002</v>
      </c>
      <c r="L29" s="77">
        <v>1.89</v>
      </c>
      <c r="M29" s="77">
        <v>5.4850000000000003</v>
      </c>
      <c r="N29" s="77">
        <v>9.1280000000000001</v>
      </c>
      <c r="O29" s="77"/>
      <c r="P29" s="77"/>
      <c r="Q29" s="77"/>
      <c r="R29" s="77"/>
      <c r="S29" s="77">
        <v>12.2</v>
      </c>
      <c r="T29" s="77">
        <v>3.7370000000000001</v>
      </c>
      <c r="U29" s="77">
        <v>1.986</v>
      </c>
      <c r="V29" s="77">
        <v>29.236999999999998</v>
      </c>
      <c r="W29" s="77">
        <v>15.592000000000001</v>
      </c>
      <c r="X29" s="77">
        <v>7.6269999999999998</v>
      </c>
      <c r="Y29" s="77">
        <v>2.2810000000000001</v>
      </c>
      <c r="Z29" s="78"/>
      <c r="AA29" s="79">
        <f>SUM(B29:Z29)</f>
        <v>237.11999999999998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14.949</v>
      </c>
      <c r="C31" s="62">
        <f t="shared" si="4"/>
        <v>5.3819999999999997</v>
      </c>
      <c r="D31" s="62">
        <f t="shared" si="4"/>
        <v>20.640999999999998</v>
      </c>
      <c r="E31" s="62">
        <f t="shared" si="4"/>
        <v>24.998000000000001</v>
      </c>
      <c r="F31" s="62">
        <f t="shared" si="4"/>
        <v>17.279</v>
      </c>
      <c r="G31" s="62">
        <f t="shared" si="4"/>
        <v>17.574999999999999</v>
      </c>
      <c r="H31" s="62">
        <f t="shared" si="4"/>
        <v>8.2650000000000006</v>
      </c>
      <c r="I31" s="62">
        <f t="shared" si="4"/>
        <v>9.6440000000000001</v>
      </c>
      <c r="J31" s="62">
        <f t="shared" si="4"/>
        <v>9.1820000000000004</v>
      </c>
      <c r="K31" s="62">
        <f t="shared" si="4"/>
        <v>20.042000000000002</v>
      </c>
      <c r="L31" s="62">
        <f t="shared" si="4"/>
        <v>1.89</v>
      </c>
      <c r="M31" s="62">
        <f t="shared" si="4"/>
        <v>5.4850000000000003</v>
      </c>
      <c r="N31" s="62">
        <f t="shared" si="4"/>
        <v>9.1280000000000001</v>
      </c>
      <c r="O31" s="62">
        <f t="shared" si="4"/>
        <v>0</v>
      </c>
      <c r="P31" s="62">
        <f t="shared" si="4"/>
        <v>0</v>
      </c>
      <c r="Q31" s="62">
        <f t="shared" si="4"/>
        <v>0</v>
      </c>
      <c r="R31" s="62">
        <f t="shared" si="4"/>
        <v>0</v>
      </c>
      <c r="S31" s="62">
        <f t="shared" si="4"/>
        <v>12.2</v>
      </c>
      <c r="T31" s="62">
        <f t="shared" si="4"/>
        <v>3.7370000000000001</v>
      </c>
      <c r="U31" s="62">
        <f t="shared" si="4"/>
        <v>1.986</v>
      </c>
      <c r="V31" s="62">
        <f t="shared" si="4"/>
        <v>29.236999999999998</v>
      </c>
      <c r="W31" s="62">
        <f t="shared" si="4"/>
        <v>15.592000000000001</v>
      </c>
      <c r="X31" s="62">
        <f t="shared" si="4"/>
        <v>7.6269999999999998</v>
      </c>
      <c r="Y31" s="62">
        <f t="shared" si="4"/>
        <v>2.2810000000000001</v>
      </c>
      <c r="Z31" s="63">
        <f t="shared" si="4"/>
        <v>0</v>
      </c>
      <c r="AA31" s="64">
        <f t="shared" si="4"/>
        <v>237.11999999999998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26</v>
      </c>
      <c r="D38" s="99"/>
      <c r="E38" s="99"/>
      <c r="F38" s="99"/>
      <c r="G38" s="99"/>
      <c r="H38" s="99">
        <v>11.6</v>
      </c>
      <c r="I38" s="99">
        <v>42.3</v>
      </c>
      <c r="J38" s="99">
        <v>102.5</v>
      </c>
      <c r="K38" s="99">
        <v>45.5</v>
      </c>
      <c r="L38" s="99">
        <v>83.2</v>
      </c>
      <c r="M38" s="99">
        <v>58.9</v>
      </c>
      <c r="N38" s="99"/>
      <c r="O38" s="99">
        <v>117.7</v>
      </c>
      <c r="P38" s="99">
        <v>44</v>
      </c>
      <c r="Q38" s="99">
        <v>38.700000000000003</v>
      </c>
      <c r="R38" s="99">
        <v>68.099999999999994</v>
      </c>
      <c r="S38" s="99"/>
      <c r="T38" s="99">
        <v>48.3</v>
      </c>
      <c r="U38" s="99">
        <v>30.2</v>
      </c>
      <c r="V38" s="99"/>
      <c r="W38" s="99"/>
      <c r="X38" s="99"/>
      <c r="Y38" s="99"/>
      <c r="Z38" s="100"/>
      <c r="AA38" s="79">
        <f t="shared" si="5"/>
        <v>717.00000000000011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11.6</v>
      </c>
      <c r="I39" s="88">
        <f t="shared" si="6"/>
        <v>42.3</v>
      </c>
      <c r="J39" s="88">
        <f t="shared" si="6"/>
        <v>102.5</v>
      </c>
      <c r="K39" s="88">
        <f t="shared" si="6"/>
        <v>45.5</v>
      </c>
      <c r="L39" s="88">
        <f t="shared" si="6"/>
        <v>83.2</v>
      </c>
      <c r="M39" s="88">
        <f t="shared" si="6"/>
        <v>58.9</v>
      </c>
      <c r="N39" s="88">
        <f t="shared" si="6"/>
        <v>0</v>
      </c>
      <c r="O39" s="88">
        <f t="shared" si="6"/>
        <v>117.7</v>
      </c>
      <c r="P39" s="88">
        <f t="shared" si="6"/>
        <v>44</v>
      </c>
      <c r="Q39" s="88">
        <f t="shared" si="6"/>
        <v>38.700000000000003</v>
      </c>
      <c r="R39" s="88">
        <f t="shared" si="6"/>
        <v>68.099999999999994</v>
      </c>
      <c r="S39" s="88">
        <f t="shared" si="6"/>
        <v>0</v>
      </c>
      <c r="T39" s="88">
        <f t="shared" si="6"/>
        <v>48.3</v>
      </c>
      <c r="U39" s="88">
        <f t="shared" si="6"/>
        <v>30.2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717.00000000000011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26</v>
      </c>
      <c r="D46" s="99"/>
      <c r="E46" s="99"/>
      <c r="F46" s="99"/>
      <c r="G46" s="99"/>
      <c r="H46" s="99">
        <v>11.6</v>
      </c>
      <c r="I46" s="99">
        <v>42.3</v>
      </c>
      <c r="J46" s="99">
        <v>102.5</v>
      </c>
      <c r="K46" s="99">
        <v>45.5</v>
      </c>
      <c r="L46" s="99">
        <v>83.2</v>
      </c>
      <c r="M46" s="99">
        <v>58.9</v>
      </c>
      <c r="N46" s="99"/>
      <c r="O46" s="99">
        <v>117.7</v>
      </c>
      <c r="P46" s="99">
        <v>44</v>
      </c>
      <c r="Q46" s="99">
        <v>38.700000000000003</v>
      </c>
      <c r="R46" s="99">
        <v>68.099999999999994</v>
      </c>
      <c r="S46" s="99"/>
      <c r="T46" s="99">
        <v>48.3</v>
      </c>
      <c r="U46" s="99">
        <v>30.2</v>
      </c>
      <c r="V46" s="99"/>
      <c r="W46" s="99"/>
      <c r="X46" s="99"/>
      <c r="Y46" s="99"/>
      <c r="Z46" s="100"/>
      <c r="AA46" s="79">
        <f t="shared" si="7"/>
        <v>717.00000000000011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11.6</v>
      </c>
      <c r="I48" s="88">
        <f t="shared" si="8"/>
        <v>42.3</v>
      </c>
      <c r="J48" s="88">
        <f t="shared" si="8"/>
        <v>102.5</v>
      </c>
      <c r="K48" s="88">
        <f t="shared" si="8"/>
        <v>45.5</v>
      </c>
      <c r="L48" s="88">
        <f t="shared" si="8"/>
        <v>83.2</v>
      </c>
      <c r="M48" s="88">
        <f t="shared" si="8"/>
        <v>58.9</v>
      </c>
      <c r="N48" s="88">
        <f t="shared" si="8"/>
        <v>0</v>
      </c>
      <c r="O48" s="88">
        <f t="shared" si="8"/>
        <v>117.7</v>
      </c>
      <c r="P48" s="88">
        <f t="shared" si="8"/>
        <v>44</v>
      </c>
      <c r="Q48" s="88">
        <f t="shared" si="8"/>
        <v>38.700000000000003</v>
      </c>
      <c r="R48" s="88">
        <f t="shared" si="8"/>
        <v>68.099999999999994</v>
      </c>
      <c r="S48" s="88">
        <f t="shared" si="8"/>
        <v>0</v>
      </c>
      <c r="T48" s="88">
        <f t="shared" si="8"/>
        <v>48.3</v>
      </c>
      <c r="U48" s="88">
        <f t="shared" si="8"/>
        <v>30.2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717.00000000000011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14.948999999999998</v>
      </c>
      <c r="C51" s="88">
        <f t="shared" si="10"/>
        <v>31.382000000000001</v>
      </c>
      <c r="D51" s="88">
        <f t="shared" si="10"/>
        <v>20.641000000000002</v>
      </c>
      <c r="E51" s="88">
        <f t="shared" si="10"/>
        <v>24.997999999999998</v>
      </c>
      <c r="F51" s="88">
        <f t="shared" si="10"/>
        <v>17.279</v>
      </c>
      <c r="G51" s="88">
        <f t="shared" si="10"/>
        <v>17.574999999999999</v>
      </c>
      <c r="H51" s="88">
        <f t="shared" si="10"/>
        <v>19.864999999999998</v>
      </c>
      <c r="I51" s="88">
        <f t="shared" si="10"/>
        <v>51.943999999999996</v>
      </c>
      <c r="J51" s="88">
        <f t="shared" si="10"/>
        <v>111.682</v>
      </c>
      <c r="K51" s="88">
        <f t="shared" si="10"/>
        <v>65.542000000000002</v>
      </c>
      <c r="L51" s="88">
        <f t="shared" si="10"/>
        <v>85.09</v>
      </c>
      <c r="M51" s="88">
        <f t="shared" si="10"/>
        <v>64.385000000000005</v>
      </c>
      <c r="N51" s="88">
        <f t="shared" si="10"/>
        <v>9.1280000000000019</v>
      </c>
      <c r="O51" s="88">
        <f t="shared" si="10"/>
        <v>117.7</v>
      </c>
      <c r="P51" s="88">
        <f t="shared" si="10"/>
        <v>44</v>
      </c>
      <c r="Q51" s="88">
        <f t="shared" si="10"/>
        <v>38.700000000000003</v>
      </c>
      <c r="R51" s="88">
        <f t="shared" si="10"/>
        <v>68.099999999999994</v>
      </c>
      <c r="S51" s="88">
        <f t="shared" si="10"/>
        <v>12.2</v>
      </c>
      <c r="T51" s="88">
        <f t="shared" si="10"/>
        <v>52.036999999999999</v>
      </c>
      <c r="U51" s="88">
        <f t="shared" si="10"/>
        <v>32.186</v>
      </c>
      <c r="V51" s="88">
        <f t="shared" si="10"/>
        <v>29.237000000000002</v>
      </c>
      <c r="W51" s="88">
        <f t="shared" si="10"/>
        <v>15.592000000000001</v>
      </c>
      <c r="X51" s="88">
        <f t="shared" si="10"/>
        <v>7.6269999999999998</v>
      </c>
      <c r="Y51" s="88">
        <f t="shared" si="10"/>
        <v>2.2810000000000001</v>
      </c>
      <c r="Z51" s="89">
        <f t="shared" si="10"/>
        <v>0</v>
      </c>
      <c r="AA51" s="105">
        <f>SUM(B51:Z51)</f>
        <v>954.12000000000012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E26" sqref="E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26</v>
      </c>
      <c r="D4" s="18"/>
      <c r="E4" s="18">
        <v>-15</v>
      </c>
      <c r="F4" s="18">
        <v>-10.1</v>
      </c>
      <c r="G4" s="18">
        <v>-5.5</v>
      </c>
      <c r="H4" s="18">
        <v>11.6</v>
      </c>
      <c r="I4" s="18">
        <v>42.3</v>
      </c>
      <c r="J4" s="18">
        <v>102.5</v>
      </c>
      <c r="K4" s="18">
        <v>45.5</v>
      </c>
      <c r="L4" s="18">
        <v>83.2</v>
      </c>
      <c r="M4" s="18">
        <v>58.9</v>
      </c>
      <c r="N4" s="18"/>
      <c r="O4" s="18">
        <v>117.7</v>
      </c>
      <c r="P4" s="18">
        <v>44</v>
      </c>
      <c r="Q4" s="18">
        <v>38.700000000000003</v>
      </c>
      <c r="R4" s="18">
        <v>68.099999999999994</v>
      </c>
      <c r="S4" s="18">
        <v>-1</v>
      </c>
      <c r="T4" s="18">
        <v>48.3</v>
      </c>
      <c r="U4" s="18">
        <v>30.2</v>
      </c>
      <c r="V4" s="18"/>
      <c r="W4" s="18"/>
      <c r="X4" s="18"/>
      <c r="Y4" s="18"/>
      <c r="Z4" s="19"/>
      <c r="AA4" s="112">
        <f>SUM(B4:Z4)</f>
        <v>685.4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176.17</v>
      </c>
      <c r="C7" s="118">
        <v>196.58</v>
      </c>
      <c r="D7" s="118">
        <v>163.56</v>
      </c>
      <c r="E7" s="118">
        <v>181.3</v>
      </c>
      <c r="F7" s="118">
        <v>172.1</v>
      </c>
      <c r="G7" s="118">
        <v>174.5</v>
      </c>
      <c r="H7" s="118">
        <v>181.36</v>
      </c>
      <c r="I7" s="118">
        <v>184</v>
      </c>
      <c r="J7" s="118">
        <v>185.99</v>
      </c>
      <c r="K7" s="118">
        <v>199</v>
      </c>
      <c r="L7" s="118">
        <v>209</v>
      </c>
      <c r="M7" s="118">
        <v>214</v>
      </c>
      <c r="N7" s="118">
        <v>210.07</v>
      </c>
      <c r="O7" s="118">
        <v>208.28</v>
      </c>
      <c r="P7" s="118">
        <v>208.34</v>
      </c>
      <c r="Q7" s="118">
        <v>212.9</v>
      </c>
      <c r="R7" s="118">
        <v>221.03</v>
      </c>
      <c r="S7" s="118">
        <v>245</v>
      </c>
      <c r="T7" s="118">
        <v>247.44</v>
      </c>
      <c r="U7" s="118">
        <v>238.61</v>
      </c>
      <c r="V7" s="118">
        <v>216</v>
      </c>
      <c r="W7" s="118">
        <v>192</v>
      </c>
      <c r="X7" s="118">
        <v>196</v>
      </c>
      <c r="Y7" s="118">
        <v>125.19</v>
      </c>
      <c r="Z7" s="119"/>
      <c r="AA7" s="120">
        <f>IF(SUM(B7:Z7)&lt;&gt;0,AVERAGEIF(B7:Z7,"&lt;&gt;"""),"")</f>
        <v>198.26750000000004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15</v>
      </c>
      <c r="F15" s="134">
        <v>10.1</v>
      </c>
      <c r="G15" s="134">
        <v>5.5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</v>
      </c>
      <c r="T15" s="134"/>
      <c r="U15" s="134"/>
      <c r="V15" s="134"/>
      <c r="W15" s="134"/>
      <c r="X15" s="134"/>
      <c r="Y15" s="134"/>
      <c r="Z15" s="132"/>
      <c r="AA15" s="133">
        <f t="shared" si="0"/>
        <v>31.6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15</v>
      </c>
      <c r="F16" s="136">
        <f t="shared" si="1"/>
        <v>10.1</v>
      </c>
      <c r="G16" s="136">
        <f t="shared" si="1"/>
        <v>5.5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31.6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26</v>
      </c>
      <c r="D23" s="134"/>
      <c r="E23" s="134"/>
      <c r="F23" s="134"/>
      <c r="G23" s="134"/>
      <c r="H23" s="134">
        <v>11.6</v>
      </c>
      <c r="I23" s="134">
        <v>42.3</v>
      </c>
      <c r="J23" s="134">
        <v>102.5</v>
      </c>
      <c r="K23" s="134">
        <v>45.5</v>
      </c>
      <c r="L23" s="134">
        <v>83.2</v>
      </c>
      <c r="M23" s="134">
        <v>58.9</v>
      </c>
      <c r="N23" s="134"/>
      <c r="O23" s="134">
        <v>117.7</v>
      </c>
      <c r="P23" s="134">
        <v>44</v>
      </c>
      <c r="Q23" s="134">
        <v>38.700000000000003</v>
      </c>
      <c r="R23" s="134">
        <v>68.099999999999994</v>
      </c>
      <c r="S23" s="134"/>
      <c r="T23" s="134">
        <v>48.3</v>
      </c>
      <c r="U23" s="134">
        <v>30.2</v>
      </c>
      <c r="V23" s="134"/>
      <c r="W23" s="134"/>
      <c r="X23" s="134"/>
      <c r="Y23" s="134"/>
      <c r="Z23" s="132"/>
      <c r="AA23" s="133">
        <f t="shared" si="2"/>
        <v>717.00000000000011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26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11.6</v>
      </c>
      <c r="I24" s="136">
        <f t="shared" si="3"/>
        <v>42.3</v>
      </c>
      <c r="J24" s="136">
        <f t="shared" si="3"/>
        <v>102.5</v>
      </c>
      <c r="K24" s="136">
        <f t="shared" si="3"/>
        <v>45.5</v>
      </c>
      <c r="L24" s="136">
        <f t="shared" si="3"/>
        <v>83.2</v>
      </c>
      <c r="M24" s="136">
        <f t="shared" si="3"/>
        <v>58.9</v>
      </c>
      <c r="N24" s="136">
        <f t="shared" si="3"/>
        <v>0</v>
      </c>
      <c r="O24" s="136">
        <f t="shared" si="3"/>
        <v>117.7</v>
      </c>
      <c r="P24" s="136">
        <f t="shared" si="3"/>
        <v>44</v>
      </c>
      <c r="Q24" s="136">
        <f t="shared" si="3"/>
        <v>38.700000000000003</v>
      </c>
      <c r="R24" s="136">
        <f t="shared" si="3"/>
        <v>68.099999999999994</v>
      </c>
      <c r="S24" s="136">
        <f t="shared" si="3"/>
        <v>0</v>
      </c>
      <c r="T24" s="136">
        <f t="shared" si="3"/>
        <v>48.3</v>
      </c>
      <c r="U24" s="136">
        <f t="shared" si="3"/>
        <v>30.2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717.00000000000011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2021-11-27T21:18:22Z</dcterms:created>
  <dcterms:modified xsi:type="dcterms:W3CDTF">2021-11-27T21:18:23Z</dcterms:modified>
</cp:coreProperties>
</file>