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<sst xmlns="http://schemas.openxmlformats.org/spreadsheetml/2006/main" count="117" uniqueCount="53">
  <si>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26/11/2021 23:20:42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</si>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</sst>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35</c:v>
                </c:pt>
                <c:pt idx="2">
                  <c:v>35</c:v>
                </c:pt>
                <c:pt idx="3">
                  <c:v>35</c:v>
                </c:pt>
                <c:pt idx="4">
                  <c:v>55</c:v>
                </c:pt>
                <c:pt idx="5">
                  <c:v>20</c:v>
                </c:pt>
                <c:pt idx="6">
                  <c:v>105.075</c:v>
                </c:pt>
                <c:pt idx="7">
                  <c:v>33.956000000000003</c:v>
                </c:pt>
                <c:pt idx="8">
                  <c:v>10.231</c:v>
                </c:pt>
                <c:pt idx="9">
                  <c:v>10.281000000000001</c:v>
                </c:pt>
                <c:pt idx="10">
                  <c:v>9.1610000000000014</c:v>
                </c:pt>
                <c:pt idx="12">
                  <c:v>4.1879999999999997</c:v>
                </c:pt>
                <c:pt idx="21">
                  <c:v>4.4560000000000004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33.799999999999997</c:v>
                </c:pt>
                <c:pt idx="10">
                  <c:v>12.7</c:v>
                </c:pt>
                <c:pt idx="11">
                  <c:v>0</c:v>
                </c:pt>
                <c:pt idx="12">
                  <c:v>0</c:v>
                </c:pt>
                <c:pt idx="13">
                  <c:v>21.1</c:v>
                </c:pt>
                <c:pt idx="14">
                  <c:v>18.600000000000001</c:v>
                </c:pt>
                <c:pt idx="15">
                  <c:v>12.9</c:v>
                </c:pt>
                <c:pt idx="16">
                  <c:v>0</c:v>
                </c:pt>
                <c:pt idx="17">
                  <c:v>13.5</c:v>
                </c:pt>
                <c:pt idx="18">
                  <c:v>26.6</c:v>
                </c:pt>
                <c:pt idx="19">
                  <c:v>21.7</c:v>
                </c:pt>
                <c:pt idx="20">
                  <c:v>41.5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0.76</c:v>
                </c:pt>
                <c:pt idx="1">
                  <c:v>7.4319999999999995</c:v>
                </c:pt>
                <c:pt idx="2">
                  <c:v>3.7430000000000003</c:v>
                </c:pt>
                <c:pt idx="3">
                  <c:v>13.611000000000001</c:v>
                </c:pt>
                <c:pt idx="4">
                  <c:v>37.237000000000002</c:v>
                </c:pt>
                <c:pt idx="5">
                  <c:v>19.423000000000002</c:v>
                </c:pt>
                <c:pt idx="6">
                  <c:v>11.392999999999999</c:v>
                </c:pt>
                <c:pt idx="7">
                  <c:v>24.844000000000001</c:v>
                </c:pt>
                <c:pt idx="8">
                  <c:v>53.845999999999997</c:v>
                </c:pt>
                <c:pt idx="9">
                  <c:v>40.220999999999997</c:v>
                </c:pt>
                <c:pt idx="10">
                  <c:v>50.887999999999991</c:v>
                </c:pt>
                <c:pt idx="11">
                  <c:v>16.457999999999998</c:v>
                </c:pt>
                <c:pt idx="12">
                  <c:v>8.4060000000000006</c:v>
                </c:pt>
                <c:pt idx="16">
                  <c:v>0.81399999999999995</c:v>
                </c:pt>
                <c:pt idx="21">
                  <c:v>2.63</c:v>
                </c:pt>
                <c:pt idx="22">
                  <c:v>5.82</c:v>
                </c:pt>
                <c:pt idx="23">
                  <c:v>1.3480000000000001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468736"/>
        <c:axId val="3892233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42.196999999999989</c:v>
                </c:pt>
                <c:pt idx="1">
                  <c:v>53.658000000000008</c:v>
                </c:pt>
                <c:pt idx="2">
                  <c:v>43.161999999999999</c:v>
                </c:pt>
                <c:pt idx="3">
                  <c:v>57.300999999999995</c:v>
                </c:pt>
                <c:pt idx="4">
                  <c:v>100.01</c:v>
                </c:pt>
                <c:pt idx="5">
                  <c:v>86.224999999999994</c:v>
                </c:pt>
                <c:pt idx="6">
                  <c:v>167.57</c:v>
                </c:pt>
                <c:pt idx="7">
                  <c:v>140.85</c:v>
                </c:pt>
                <c:pt idx="8">
                  <c:v>145.01499999999999</c:v>
                </c:pt>
                <c:pt idx="9">
                  <c:v>144.101</c:v>
                </c:pt>
                <c:pt idx="10">
                  <c:v>142.81</c:v>
                </c:pt>
                <c:pt idx="11">
                  <c:v>32.768999999999998</c:v>
                </c:pt>
                <c:pt idx="12">
                  <c:v>17.888999999999999</c:v>
                </c:pt>
                <c:pt idx="13">
                  <c:v>27.026999999999997</c:v>
                </c:pt>
                <c:pt idx="14">
                  <c:v>25.460999999999995</c:v>
                </c:pt>
                <c:pt idx="15">
                  <c:v>19.818000000000001</c:v>
                </c:pt>
                <c:pt idx="16">
                  <c:v>6.7539999999999996</c:v>
                </c:pt>
                <c:pt idx="17">
                  <c:v>24.998000000000001</c:v>
                </c:pt>
                <c:pt idx="18">
                  <c:v>35.869</c:v>
                </c:pt>
                <c:pt idx="19">
                  <c:v>28.416999999999998</c:v>
                </c:pt>
                <c:pt idx="20">
                  <c:v>48.802999999999997</c:v>
                </c:pt>
                <c:pt idx="21">
                  <c:v>17.856999999999999</c:v>
                </c:pt>
                <c:pt idx="22">
                  <c:v>15.939</c:v>
                </c:pt>
                <c:pt idx="23">
                  <c:v>8.1539999999999999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468736"/>
        <c:axId val="3892233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138.29</c:v>
                </c:pt>
                <c:pt idx="1">
                  <c:v>200.73</c:v>
                </c:pt>
                <c:pt idx="2">
                  <c:v>200.73</c:v>
                </c:pt>
                <c:pt idx="3">
                  <c:v>193.92</c:v>
                </c:pt>
                <c:pt idx="4">
                  <c:v>203</c:v>
                </c:pt>
                <c:pt idx="5">
                  <c:v>205.39</c:v>
                </c:pt>
                <c:pt idx="6">
                  <c:v>214.87</c:v>
                </c:pt>
                <c:pt idx="7">
                  <c:v>214</c:v>
                </c:pt>
                <c:pt idx="8">
                  <c:v>215.12</c:v>
                </c:pt>
                <c:pt idx="9">
                  <c:v>220.17</c:v>
                </c:pt>
                <c:pt idx="10">
                  <c:v>223</c:v>
                </c:pt>
                <c:pt idx="11">
                  <c:v>214.19</c:v>
                </c:pt>
                <c:pt idx="12">
                  <c:v>219.97</c:v>
                </c:pt>
                <c:pt idx="13">
                  <c:v>210.57</c:v>
                </c:pt>
                <c:pt idx="14">
                  <c:v>208.9</c:v>
                </c:pt>
                <c:pt idx="15">
                  <c:v>217</c:v>
                </c:pt>
                <c:pt idx="16">
                  <c:v>231.12</c:v>
                </c:pt>
                <c:pt idx="17">
                  <c:v>261</c:v>
                </c:pt>
                <c:pt idx="18">
                  <c:v>269</c:v>
                </c:pt>
                <c:pt idx="19">
                  <c:v>261</c:v>
                </c:pt>
                <c:pt idx="20">
                  <c:v>226.23</c:v>
                </c:pt>
                <c:pt idx="21">
                  <c:v>219.47</c:v>
                </c:pt>
                <c:pt idx="22">
                  <c:v>206.56</c:v>
                </c:pt>
                <c:pt idx="23">
                  <c:v>199.11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9224144"/>
        <c:axId val="389223752"/>
      </c:lineChart>
      <c:catAx>
        <c:axId val="410468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23360"/>
        <c:crosses val="autoZero"/>
        <c:auto val="1"/>
        <c:lblAlgn val="ctr"/>
        <c:lblOffset val="100"/>
        <c:noMultiLvlLbl val="0"/>
      </c:catAx>
      <c:valAx>
        <c:axId val="3892233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468736"/>
        <c:crosses val="autoZero"/>
        <c:crossBetween val="between"/>
      </c:valAx>
      <c:valAx>
        <c:axId val="3892237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9224144"/>
        <c:crosses val="max"/>
        <c:crossBetween val="between"/>
      </c:valAx>
      <c:catAx>
        <c:axId val="3892241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9223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42.196999999999996</v>
      </c>
      <c r="C4" s="18">
        <v>53.657999999999994</v>
      </c>
      <c r="D4" s="18">
        <v>43.162000000000006</v>
      </c>
      <c r="E4" s="18">
        <v>57.300999999999995</v>
      </c>
      <c r="F4" s="18">
        <v>100.01700000000001</v>
      </c>
      <c r="G4" s="18">
        <v>86.224000000000018</v>
      </c>
      <c r="H4" s="18">
        <v>167.57</v>
      </c>
      <c r="I4" s="18">
        <v>140.85000000000002</v>
      </c>
      <c r="J4" s="18">
        <v>145.01499999999999</v>
      </c>
      <c r="K4" s="18">
        <v>144.09999999999997</v>
      </c>
      <c r="L4" s="18">
        <v>142.82199999999997</v>
      </c>
      <c r="M4" s="18">
        <v>32.768999999999998</v>
      </c>
      <c r="N4" s="18">
        <v>17.888999999999999</v>
      </c>
      <c r="O4" s="18">
        <v>26.991</v>
      </c>
      <c r="P4" s="18">
        <v>25.503</v>
      </c>
      <c r="Q4" s="18">
        <v>19.776000000000003</v>
      </c>
      <c r="R4" s="18">
        <v>6.7539999999999996</v>
      </c>
      <c r="S4" s="18">
        <v>24.960999999999999</v>
      </c>
      <c r="T4" s="18">
        <v>35.868000000000002</v>
      </c>
      <c r="U4" s="18">
        <v>28.419999999999998</v>
      </c>
      <c r="V4" s="18">
        <v>48.811</v>
      </c>
      <c r="W4" s="18">
        <v>17.857000000000003</v>
      </c>
      <c r="X4" s="18">
        <v>15.939</v>
      </c>
      <c r="Y4" s="18">
        <v>8.1539999999999999</v>
      </c>
      <c r="Z4" s="19"/>
      <c r="AA4" s="20">
        <f>SUM(B4:Z4)</f>
        <v>1432.6079999999995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138.29</v>
      </c>
      <c r="C7" s="28">
        <v>200.73</v>
      </c>
      <c r="D7" s="28">
        <v>200.73</v>
      </c>
      <c r="E7" s="28">
        <v>193.92</v>
      </c>
      <c r="F7" s="28">
        <v>203</v>
      </c>
      <c r="G7" s="28">
        <v>205.39</v>
      </c>
      <c r="H7" s="28">
        <v>214.87</v>
      </c>
      <c r="I7" s="28">
        <v>214</v>
      </c>
      <c r="J7" s="28">
        <v>215.12</v>
      </c>
      <c r="K7" s="28">
        <v>220.17</v>
      </c>
      <c r="L7" s="28">
        <v>223</v>
      </c>
      <c r="M7" s="28">
        <v>214.19</v>
      </c>
      <c r="N7" s="28">
        <v>219.97</v>
      </c>
      <c r="O7" s="28">
        <v>210.57</v>
      </c>
      <c r="P7" s="28">
        <v>208.9</v>
      </c>
      <c r="Q7" s="28">
        <v>217</v>
      </c>
      <c r="R7" s="28">
        <v>231.12</v>
      </c>
      <c r="S7" s="28">
        <v>261</v>
      </c>
      <c r="T7" s="28">
        <v>269</v>
      </c>
      <c r="U7" s="28">
        <v>261</v>
      </c>
      <c r="V7" s="28">
        <v>226.23</v>
      </c>
      <c r="W7" s="28">
        <v>219.47</v>
      </c>
      <c r="X7" s="28">
        <v>206.56</v>
      </c>
      <c r="Y7" s="28">
        <v>199.11</v>
      </c>
      <c r="Z7" s="29"/>
      <c r="AA7" s="30">
        <f>IF(SUM(B7:Z7)&lt;&gt;0,AVERAGEIF(B7:Z7,"&lt;&gt;"""),"")</f>
        <v>215.55583333333331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35</v>
      </c>
      <c r="D12" s="52">
        <v>35</v>
      </c>
      <c r="E12" s="52">
        <v>35</v>
      </c>
      <c r="F12" s="52">
        <v>55</v>
      </c>
      <c r="G12" s="52">
        <v>20</v>
      </c>
      <c r="H12" s="52">
        <v>105.075</v>
      </c>
      <c r="I12" s="52">
        <v>33.956000000000003</v>
      </c>
      <c r="J12" s="52">
        <v>10.231</v>
      </c>
      <c r="K12" s="52">
        <v>10.281000000000001</v>
      </c>
      <c r="L12" s="52">
        <v>9.1610000000000014</v>
      </c>
      <c r="M12" s="52"/>
      <c r="N12" s="52">
        <v>4.1879999999999997</v>
      </c>
      <c r="O12" s="52"/>
      <c r="P12" s="52"/>
      <c r="Q12" s="52"/>
      <c r="R12" s="52"/>
      <c r="S12" s="52"/>
      <c r="T12" s="52"/>
      <c r="U12" s="52"/>
      <c r="V12" s="52"/>
      <c r="W12" s="52">
        <v>4.4560000000000004</v>
      </c>
      <c r="X12" s="52"/>
      <c r="Y12" s="52"/>
      <c r="Z12" s="53"/>
      <c r="AA12" s="54">
        <f t="shared" si="0"/>
        <v>357.34800000000001</v>
      </c>
    </row>
    <row r="13" spans="1:27" ht="24.95" customHeight="1" x14ac:dyDescent="0.2">
      <c r="A13" s="50" t="s">
        <v>9</v>
      </c>
      <c r="B13" s="51">
        <v>30</v>
      </c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30</v>
      </c>
    </row>
    <row r="14" spans="1:27" ht="24.95" customHeight="1" x14ac:dyDescent="0.2">
      <c r="A14" s="55" t="s">
        <v>10</v>
      </c>
      <c r="B14" s="56">
        <v>0.76</v>
      </c>
      <c r="C14" s="57">
        <v>7.4319999999999995</v>
      </c>
      <c r="D14" s="57">
        <v>3.7430000000000003</v>
      </c>
      <c r="E14" s="57">
        <v>13.611000000000001</v>
      </c>
      <c r="F14" s="57">
        <v>37.237000000000002</v>
      </c>
      <c r="G14" s="57">
        <v>19.423000000000002</v>
      </c>
      <c r="H14" s="57">
        <v>11.392999999999999</v>
      </c>
      <c r="I14" s="57">
        <v>24.844000000000001</v>
      </c>
      <c r="J14" s="57">
        <v>53.845999999999997</v>
      </c>
      <c r="K14" s="57">
        <v>40.220999999999997</v>
      </c>
      <c r="L14" s="57">
        <v>50.887999999999991</v>
      </c>
      <c r="M14" s="57">
        <v>16.457999999999998</v>
      </c>
      <c r="N14" s="57">
        <v>8.4060000000000006</v>
      </c>
      <c r="O14" s="57"/>
      <c r="P14" s="57"/>
      <c r="Q14" s="57"/>
      <c r="R14" s="57">
        <v>0.81399999999999995</v>
      </c>
      <c r="S14" s="57"/>
      <c r="T14" s="57"/>
      <c r="U14" s="57"/>
      <c r="V14" s="57"/>
      <c r="W14" s="57">
        <v>2.63</v>
      </c>
      <c r="X14" s="57">
        <v>5.82</v>
      </c>
      <c r="Y14" s="57">
        <v>1.3480000000000001</v>
      </c>
      <c r="Z14" s="58"/>
      <c r="AA14" s="59">
        <f t="shared" si="0"/>
        <v>298.87400000000002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30.76</v>
      </c>
      <c r="C16" s="62">
        <f t="shared" ref="C16:Z16" si="1">IF(LEN(C$2)&gt;0,SUM(C10:C15),"")</f>
        <v>42.432000000000002</v>
      </c>
      <c r="D16" s="62">
        <f t="shared" si="1"/>
        <v>38.743000000000002</v>
      </c>
      <c r="E16" s="62">
        <f t="shared" si="1"/>
        <v>48.611000000000004</v>
      </c>
      <c r="F16" s="62">
        <f t="shared" si="1"/>
        <v>92.236999999999995</v>
      </c>
      <c r="G16" s="62">
        <f t="shared" si="1"/>
        <v>39.423000000000002</v>
      </c>
      <c r="H16" s="62">
        <f t="shared" si="1"/>
        <v>116.468</v>
      </c>
      <c r="I16" s="62">
        <f t="shared" si="1"/>
        <v>58.800000000000004</v>
      </c>
      <c r="J16" s="62">
        <f t="shared" si="1"/>
        <v>64.076999999999998</v>
      </c>
      <c r="K16" s="62">
        <f t="shared" si="1"/>
        <v>50.501999999999995</v>
      </c>
      <c r="L16" s="62">
        <f t="shared" si="1"/>
        <v>60.048999999999992</v>
      </c>
      <c r="M16" s="62">
        <f t="shared" si="1"/>
        <v>16.457999999999998</v>
      </c>
      <c r="N16" s="62">
        <f t="shared" si="1"/>
        <v>12.594000000000001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0.81399999999999995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7.0860000000000003</v>
      </c>
      <c r="X16" s="62">
        <f t="shared" si="1"/>
        <v>5.82</v>
      </c>
      <c r="Y16" s="62">
        <f t="shared" si="1"/>
        <v>1.3480000000000001</v>
      </c>
      <c r="Z16" s="63" t="str">
        <f t="shared" si="1"/>
        <v/>
      </c>
      <c r="AA16" s="64">
        <f>SUM(AA10:AA15)</f>
        <v>686.22199999999998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11.436999999999999</v>
      </c>
      <c r="C21" s="81">
        <v>11.225999999999999</v>
      </c>
      <c r="D21" s="81">
        <v>4.4190000000000005</v>
      </c>
      <c r="E21" s="81">
        <v>8.69</v>
      </c>
      <c r="F21" s="81">
        <v>7.7800000000000011</v>
      </c>
      <c r="G21" s="81">
        <v>46.801000000000002</v>
      </c>
      <c r="H21" s="81">
        <v>51.102000000000004</v>
      </c>
      <c r="I21" s="81">
        <v>82.05</v>
      </c>
      <c r="J21" s="81">
        <v>80.937999999999988</v>
      </c>
      <c r="K21" s="81">
        <v>59.798000000000002</v>
      </c>
      <c r="L21" s="81">
        <v>70.073000000000008</v>
      </c>
      <c r="M21" s="81">
        <v>16.311</v>
      </c>
      <c r="N21" s="81">
        <v>5.2949999999999999</v>
      </c>
      <c r="O21" s="81">
        <v>5.891</v>
      </c>
      <c r="P21" s="81">
        <v>6.9030000000000005</v>
      </c>
      <c r="Q21" s="81">
        <v>6.8760000000000003</v>
      </c>
      <c r="R21" s="81">
        <v>5.9399999999999995</v>
      </c>
      <c r="S21" s="81">
        <v>11.460999999999999</v>
      </c>
      <c r="T21" s="81">
        <v>9.2679999999999989</v>
      </c>
      <c r="U21" s="81">
        <v>6.72</v>
      </c>
      <c r="V21" s="81">
        <v>7.3109999999999999</v>
      </c>
      <c r="W21" s="81">
        <v>10.771000000000001</v>
      </c>
      <c r="X21" s="81">
        <v>10.119</v>
      </c>
      <c r="Y21" s="81">
        <v>6.806</v>
      </c>
      <c r="Z21" s="78"/>
      <c r="AA21" s="79">
        <f t="shared" si="2"/>
        <v>543.98599999999999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11.436999999999999</v>
      </c>
      <c r="C25" s="88">
        <f t="shared" ref="C25:Z25" si="3">IF(LEN(C$2)&gt;0,SUM(C19:C24),"")</f>
        <v>11.225999999999999</v>
      </c>
      <c r="D25" s="88">
        <f t="shared" si="3"/>
        <v>4.4190000000000005</v>
      </c>
      <c r="E25" s="88">
        <f t="shared" si="3"/>
        <v>8.69</v>
      </c>
      <c r="F25" s="88">
        <f t="shared" si="3"/>
        <v>7.7800000000000011</v>
      </c>
      <c r="G25" s="88">
        <f t="shared" si="3"/>
        <v>46.801000000000002</v>
      </c>
      <c r="H25" s="88">
        <f t="shared" si="3"/>
        <v>51.102000000000004</v>
      </c>
      <c r="I25" s="88">
        <f t="shared" si="3"/>
        <v>82.05</v>
      </c>
      <c r="J25" s="88">
        <f t="shared" si="3"/>
        <v>80.937999999999988</v>
      </c>
      <c r="K25" s="88">
        <f t="shared" si="3"/>
        <v>59.798000000000002</v>
      </c>
      <c r="L25" s="88">
        <f t="shared" si="3"/>
        <v>70.073000000000008</v>
      </c>
      <c r="M25" s="88">
        <f t="shared" si="3"/>
        <v>16.311</v>
      </c>
      <c r="N25" s="88">
        <f t="shared" si="3"/>
        <v>5.2949999999999999</v>
      </c>
      <c r="O25" s="88">
        <f t="shared" si="3"/>
        <v>5.891</v>
      </c>
      <c r="P25" s="88">
        <f t="shared" si="3"/>
        <v>6.9030000000000005</v>
      </c>
      <c r="Q25" s="88">
        <f t="shared" si="3"/>
        <v>6.8760000000000003</v>
      </c>
      <c r="R25" s="88">
        <f t="shared" si="3"/>
        <v>5.9399999999999995</v>
      </c>
      <c r="S25" s="88">
        <f t="shared" si="3"/>
        <v>11.460999999999999</v>
      </c>
      <c r="T25" s="88">
        <f t="shared" si="3"/>
        <v>9.2679999999999989</v>
      </c>
      <c r="U25" s="88">
        <f t="shared" si="3"/>
        <v>6.72</v>
      </c>
      <c r="V25" s="88">
        <f t="shared" si="3"/>
        <v>7.3109999999999999</v>
      </c>
      <c r="W25" s="88">
        <f t="shared" si="3"/>
        <v>10.771000000000001</v>
      </c>
      <c r="X25" s="88">
        <f t="shared" si="3"/>
        <v>10.119</v>
      </c>
      <c r="Y25" s="88">
        <f t="shared" si="3"/>
        <v>6.806</v>
      </c>
      <c r="Z25" s="89" t="str">
        <f t="shared" si="3"/>
        <v/>
      </c>
      <c r="AA25" s="90">
        <f>SUM(AA19:AA24)</f>
        <v>543.98599999999999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42.197000000000003</v>
      </c>
      <c r="C29" s="77">
        <v>53.658000000000001</v>
      </c>
      <c r="D29" s="77">
        <v>43.161999999999999</v>
      </c>
      <c r="E29" s="77">
        <v>57.301000000000002</v>
      </c>
      <c r="F29" s="77">
        <v>100.017</v>
      </c>
      <c r="G29" s="77">
        <v>86.224000000000004</v>
      </c>
      <c r="H29" s="77">
        <v>167.57</v>
      </c>
      <c r="I29" s="77">
        <v>140.85</v>
      </c>
      <c r="J29" s="77">
        <v>145.01499999999999</v>
      </c>
      <c r="K29" s="77">
        <v>110.3</v>
      </c>
      <c r="L29" s="77">
        <v>130.12200000000001</v>
      </c>
      <c r="M29" s="77">
        <v>32.768999999999998</v>
      </c>
      <c r="N29" s="77">
        <v>17.888999999999999</v>
      </c>
      <c r="O29" s="77">
        <v>5.891</v>
      </c>
      <c r="P29" s="77">
        <v>6.9029999999999996</v>
      </c>
      <c r="Q29" s="77">
        <v>6.8760000000000003</v>
      </c>
      <c r="R29" s="77">
        <v>6.7539999999999996</v>
      </c>
      <c r="S29" s="77">
        <v>11.461</v>
      </c>
      <c r="T29" s="77">
        <v>9.2680000000000007</v>
      </c>
      <c r="U29" s="77">
        <v>6.72</v>
      </c>
      <c r="V29" s="77">
        <v>7.3109999999999999</v>
      </c>
      <c r="W29" s="77">
        <v>17.856999999999999</v>
      </c>
      <c r="X29" s="77">
        <v>15.939</v>
      </c>
      <c r="Y29" s="77">
        <v>8.1539999999999999</v>
      </c>
      <c r="Z29" s="78"/>
      <c r="AA29" s="79">
        <f>SUM(B29:Z29)</f>
        <v>1230.2079999999999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42.197000000000003</v>
      </c>
      <c r="C31" s="62">
        <f t="shared" ref="C31:Z31" si="4">IF(LEN(C$2)&gt;0,SUM(C28:C30),"")</f>
        <v>53.658000000000001</v>
      </c>
      <c r="D31" s="62">
        <f t="shared" si="4"/>
        <v>43.161999999999999</v>
      </c>
      <c r="E31" s="62">
        <f t="shared" si="4"/>
        <v>57.301000000000002</v>
      </c>
      <c r="F31" s="62">
        <f t="shared" si="4"/>
        <v>100.017</v>
      </c>
      <c r="G31" s="62">
        <f t="shared" si="4"/>
        <v>86.224000000000004</v>
      </c>
      <c r="H31" s="62">
        <f t="shared" si="4"/>
        <v>167.57</v>
      </c>
      <c r="I31" s="62">
        <f t="shared" si="4"/>
        <v>140.85</v>
      </c>
      <c r="J31" s="62">
        <f t="shared" si="4"/>
        <v>145.01499999999999</v>
      </c>
      <c r="K31" s="62">
        <f t="shared" si="4"/>
        <v>110.3</v>
      </c>
      <c r="L31" s="62">
        <f t="shared" si="4"/>
        <v>130.12200000000001</v>
      </c>
      <c r="M31" s="62">
        <f t="shared" si="4"/>
        <v>32.768999999999998</v>
      </c>
      <c r="N31" s="62">
        <f t="shared" si="4"/>
        <v>17.888999999999999</v>
      </c>
      <c r="O31" s="62">
        <f t="shared" si="4"/>
        <v>5.891</v>
      </c>
      <c r="P31" s="62">
        <f t="shared" si="4"/>
        <v>6.9029999999999996</v>
      </c>
      <c r="Q31" s="62">
        <f t="shared" si="4"/>
        <v>6.8760000000000003</v>
      </c>
      <c r="R31" s="62">
        <f t="shared" si="4"/>
        <v>6.7539999999999996</v>
      </c>
      <c r="S31" s="62">
        <f t="shared" si="4"/>
        <v>11.461</v>
      </c>
      <c r="T31" s="62">
        <f t="shared" si="4"/>
        <v>9.2680000000000007</v>
      </c>
      <c r="U31" s="62">
        <f t="shared" si="4"/>
        <v>6.72</v>
      </c>
      <c r="V31" s="62">
        <f t="shared" si="4"/>
        <v>7.3109999999999999</v>
      </c>
      <c r="W31" s="62">
        <f t="shared" si="4"/>
        <v>17.856999999999999</v>
      </c>
      <c r="X31" s="62">
        <f t="shared" si="4"/>
        <v>15.939</v>
      </c>
      <c r="Y31" s="62">
        <f t="shared" si="4"/>
        <v>8.1539999999999999</v>
      </c>
      <c r="Z31" s="63" t="str">
        <f t="shared" si="4"/>
        <v/>
      </c>
      <c r="AA31" s="64">
        <f>SUM(AA28:AA30)</f>
        <v>1230.2079999999999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33.799999999999997</v>
      </c>
      <c r="L38" s="99">
        <v>12.7</v>
      </c>
      <c r="M38" s="99"/>
      <c r="N38" s="99"/>
      <c r="O38" s="99">
        <v>21.1</v>
      </c>
      <c r="P38" s="99">
        <v>18.600000000000001</v>
      </c>
      <c r="Q38" s="99">
        <v>12.9</v>
      </c>
      <c r="R38" s="99"/>
      <c r="S38" s="99">
        <v>13.5</v>
      </c>
      <c r="T38" s="99">
        <v>26.6</v>
      </c>
      <c r="U38" s="99">
        <v>21.7</v>
      </c>
      <c r="V38" s="99">
        <v>41.5</v>
      </c>
      <c r="W38" s="99"/>
      <c r="X38" s="99"/>
      <c r="Y38" s="99"/>
      <c r="Z38" s="100"/>
      <c r="AA38" s="79">
        <f t="shared" si="5"/>
        <v>202.39999999999998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33.799999999999997</v>
      </c>
      <c r="L39" s="88">
        <f t="shared" si="6"/>
        <v>12.7</v>
      </c>
      <c r="M39" s="88">
        <f t="shared" si="6"/>
        <v>0</v>
      </c>
      <c r="N39" s="88">
        <f t="shared" si="6"/>
        <v>0</v>
      </c>
      <c r="O39" s="88">
        <f t="shared" si="6"/>
        <v>21.1</v>
      </c>
      <c r="P39" s="88">
        <f t="shared" si="6"/>
        <v>18.600000000000001</v>
      </c>
      <c r="Q39" s="88">
        <f t="shared" si="6"/>
        <v>12.9</v>
      </c>
      <c r="R39" s="88">
        <f t="shared" si="6"/>
        <v>0</v>
      </c>
      <c r="S39" s="88">
        <f t="shared" si="6"/>
        <v>13.5</v>
      </c>
      <c r="T39" s="88">
        <f t="shared" si="6"/>
        <v>26.6</v>
      </c>
      <c r="U39" s="88">
        <f t="shared" si="6"/>
        <v>21.7</v>
      </c>
      <c r="V39" s="88">
        <f t="shared" si="6"/>
        <v>41.5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202.39999999999998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33.799999999999997</v>
      </c>
      <c r="L46" s="99">
        <v>12.7</v>
      </c>
      <c r="M46" s="99"/>
      <c r="N46" s="99"/>
      <c r="O46" s="99">
        <v>21.1</v>
      </c>
      <c r="P46" s="99">
        <v>18.600000000000001</v>
      </c>
      <c r="Q46" s="99">
        <v>12.9</v>
      </c>
      <c r="R46" s="99"/>
      <c r="S46" s="99">
        <v>13.5</v>
      </c>
      <c r="T46" s="99">
        <v>26.6</v>
      </c>
      <c r="U46" s="99">
        <v>21.7</v>
      </c>
      <c r="V46" s="99">
        <v>41.5</v>
      </c>
      <c r="W46" s="99"/>
      <c r="X46" s="99"/>
      <c r="Y46" s="99"/>
      <c r="Z46" s="100"/>
      <c r="AA46" s="79">
        <f t="shared" si="7"/>
        <v>202.39999999999998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33.799999999999997</v>
      </c>
      <c r="L48" s="88">
        <f t="shared" si="8"/>
        <v>12.7</v>
      </c>
      <c r="M48" s="88">
        <f t="shared" si="8"/>
        <v>0</v>
      </c>
      <c r="N48" s="88">
        <f t="shared" si="8"/>
        <v>0</v>
      </c>
      <c r="O48" s="88">
        <f t="shared" si="8"/>
        <v>21.1</v>
      </c>
      <c r="P48" s="88">
        <f t="shared" si="8"/>
        <v>18.600000000000001</v>
      </c>
      <c r="Q48" s="88">
        <f t="shared" si="8"/>
        <v>12.9</v>
      </c>
      <c r="R48" s="88">
        <f t="shared" si="8"/>
        <v>0</v>
      </c>
      <c r="S48" s="88">
        <f t="shared" si="8"/>
        <v>13.5</v>
      </c>
      <c r="T48" s="88">
        <f t="shared" si="8"/>
        <v>26.6</v>
      </c>
      <c r="U48" s="88">
        <f t="shared" si="8"/>
        <v>21.7</v>
      </c>
      <c r="V48" s="88">
        <f t="shared" si="8"/>
        <v>41.5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202.39999999999998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42.197000000000003</v>
      </c>
      <c r="C51" s="88">
        <f t="shared" si="10"/>
        <v>53.658000000000001</v>
      </c>
      <c r="D51" s="88">
        <f t="shared" si="10"/>
        <v>43.162000000000006</v>
      </c>
      <c r="E51" s="88">
        <f t="shared" si="10"/>
        <v>57.301000000000002</v>
      </c>
      <c r="F51" s="88">
        <f t="shared" si="10"/>
        <v>100.017</v>
      </c>
      <c r="G51" s="88">
        <f t="shared" si="10"/>
        <v>86.224000000000004</v>
      </c>
      <c r="H51" s="88">
        <f t="shared" si="10"/>
        <v>167.57</v>
      </c>
      <c r="I51" s="88">
        <f t="shared" si="10"/>
        <v>140.85</v>
      </c>
      <c r="J51" s="88">
        <f t="shared" si="10"/>
        <v>145.01499999999999</v>
      </c>
      <c r="K51" s="88">
        <f t="shared" si="10"/>
        <v>144.1</v>
      </c>
      <c r="L51" s="88">
        <f t="shared" si="10"/>
        <v>142.822</v>
      </c>
      <c r="M51" s="88">
        <f t="shared" si="10"/>
        <v>32.768999999999998</v>
      </c>
      <c r="N51" s="88">
        <f t="shared" si="10"/>
        <v>17.889000000000003</v>
      </c>
      <c r="O51" s="88">
        <f t="shared" si="10"/>
        <v>26.991</v>
      </c>
      <c r="P51" s="88">
        <f t="shared" si="10"/>
        <v>25.503</v>
      </c>
      <c r="Q51" s="88">
        <f t="shared" si="10"/>
        <v>19.776</v>
      </c>
      <c r="R51" s="88">
        <f t="shared" si="10"/>
        <v>6.7539999999999996</v>
      </c>
      <c r="S51" s="88">
        <f t="shared" si="10"/>
        <v>24.960999999999999</v>
      </c>
      <c r="T51" s="88">
        <f t="shared" si="10"/>
        <v>35.868000000000002</v>
      </c>
      <c r="U51" s="88">
        <f t="shared" si="10"/>
        <v>28.419999999999998</v>
      </c>
      <c r="V51" s="88">
        <f t="shared" si="10"/>
        <v>48.811</v>
      </c>
      <c r="W51" s="88">
        <f t="shared" si="10"/>
        <v>17.856999999999999</v>
      </c>
      <c r="X51" s="88">
        <f t="shared" si="10"/>
        <v>15.939</v>
      </c>
      <c r="Y51" s="88">
        <f t="shared" si="10"/>
        <v>8.1539999999999999</v>
      </c>
      <c r="Z51" s="89" t="str">
        <f t="shared" si="10"/>
        <v/>
      </c>
      <c r="AA51" s="105">
        <f>SUM(B51:Z51)</f>
        <v>1432.6079999999997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44527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42.196999999999989</v>
      </c>
      <c r="C4" s="18">
        <v>53.658000000000008</v>
      </c>
      <c r="D4" s="18">
        <v>43.161999999999999</v>
      </c>
      <c r="E4" s="18">
        <v>57.300999999999995</v>
      </c>
      <c r="F4" s="18">
        <v>100.01</v>
      </c>
      <c r="G4" s="18">
        <v>86.224999999999994</v>
      </c>
      <c r="H4" s="18">
        <v>167.57</v>
      </c>
      <c r="I4" s="18">
        <v>140.85</v>
      </c>
      <c r="J4" s="18">
        <v>145.01499999999999</v>
      </c>
      <c r="K4" s="18">
        <v>144.101</v>
      </c>
      <c r="L4" s="18">
        <v>142.81</v>
      </c>
      <c r="M4" s="18">
        <v>32.768999999999998</v>
      </c>
      <c r="N4" s="18">
        <v>17.888999999999999</v>
      </c>
      <c r="O4" s="18">
        <v>27.026999999999997</v>
      </c>
      <c r="P4" s="18">
        <v>25.460999999999995</v>
      </c>
      <c r="Q4" s="18">
        <v>19.818000000000001</v>
      </c>
      <c r="R4" s="18">
        <v>6.7539999999999996</v>
      </c>
      <c r="S4" s="18">
        <v>24.998000000000001</v>
      </c>
      <c r="T4" s="18">
        <v>35.869</v>
      </c>
      <c r="U4" s="18">
        <v>28.416999999999998</v>
      </c>
      <c r="V4" s="18">
        <v>48.802999999999997</v>
      </c>
      <c r="W4" s="18">
        <v>17.856999999999999</v>
      </c>
      <c r="X4" s="18">
        <v>15.939</v>
      </c>
      <c r="Y4" s="18">
        <v>8.1539999999999999</v>
      </c>
      <c r="Z4" s="19"/>
      <c r="AA4" s="20">
        <f>SUM(B4:Z4)</f>
        <v>1432.6539999999998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138.29</v>
      </c>
      <c r="C7" s="28">
        <v>200.73</v>
      </c>
      <c r="D7" s="28">
        <v>200.73</v>
      </c>
      <c r="E7" s="28">
        <v>193.92</v>
      </c>
      <c r="F7" s="28">
        <v>203</v>
      </c>
      <c r="G7" s="28">
        <v>205.39</v>
      </c>
      <c r="H7" s="28">
        <v>214.87</v>
      </c>
      <c r="I7" s="28">
        <v>214</v>
      </c>
      <c r="J7" s="28">
        <v>215.12</v>
      </c>
      <c r="K7" s="28">
        <v>220.17</v>
      </c>
      <c r="L7" s="28">
        <v>223</v>
      </c>
      <c r="M7" s="28">
        <v>214.19</v>
      </c>
      <c r="N7" s="28">
        <v>219.97</v>
      </c>
      <c r="O7" s="28">
        <v>210.57</v>
      </c>
      <c r="P7" s="28">
        <v>208.9</v>
      </c>
      <c r="Q7" s="28">
        <v>217</v>
      </c>
      <c r="R7" s="28">
        <v>231.12</v>
      </c>
      <c r="S7" s="28">
        <v>261</v>
      </c>
      <c r="T7" s="28">
        <v>269</v>
      </c>
      <c r="U7" s="28">
        <v>261</v>
      </c>
      <c r="V7" s="28">
        <v>226.23</v>
      </c>
      <c r="W7" s="28">
        <v>219.47</v>
      </c>
      <c r="X7" s="28">
        <v>206.56</v>
      </c>
      <c r="Y7" s="28">
        <v>199.11</v>
      </c>
      <c r="Z7" s="29"/>
      <c r="AA7" s="30">
        <f>IF(SUM(B7:Z7)&lt;&gt;0,AVERAGEIF(B7:Z7,"&lt;&gt;"""),"")</f>
        <v>215.55583333333331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35</v>
      </c>
      <c r="D12" s="52">
        <v>35</v>
      </c>
      <c r="E12" s="52">
        <v>35</v>
      </c>
      <c r="F12" s="52">
        <v>35</v>
      </c>
      <c r="G12" s="52">
        <v>35</v>
      </c>
      <c r="H12" s="52">
        <v>130</v>
      </c>
      <c r="I12" s="52">
        <v>130</v>
      </c>
      <c r="J12" s="52">
        <v>129</v>
      </c>
      <c r="K12" s="52">
        <v>129</v>
      </c>
      <c r="L12" s="52">
        <v>129</v>
      </c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822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37.595999999999997</v>
      </c>
      <c r="C14" s="57">
        <v>14.112</v>
      </c>
      <c r="D14" s="57">
        <v>4.5139999999999993</v>
      </c>
      <c r="E14" s="57">
        <v>4.726</v>
      </c>
      <c r="F14" s="57"/>
      <c r="G14" s="57"/>
      <c r="H14" s="57"/>
      <c r="I14" s="57"/>
      <c r="J14" s="57">
        <v>2.4449999999999998</v>
      </c>
      <c r="K14" s="57">
        <v>1.5309999999999999</v>
      </c>
      <c r="L14" s="57"/>
      <c r="M14" s="57">
        <v>20.929000000000002</v>
      </c>
      <c r="N14" s="57">
        <v>8.0289999999999999</v>
      </c>
      <c r="O14" s="57">
        <v>18.157</v>
      </c>
      <c r="P14" s="57">
        <v>20.530999999999995</v>
      </c>
      <c r="Q14" s="57">
        <v>18.827999999999999</v>
      </c>
      <c r="R14" s="57">
        <v>6.7539999999999996</v>
      </c>
      <c r="S14" s="57">
        <v>24.998000000000001</v>
      </c>
      <c r="T14" s="57">
        <v>35.869</v>
      </c>
      <c r="U14" s="57">
        <v>28.416999999999998</v>
      </c>
      <c r="V14" s="57">
        <v>48.802999999999997</v>
      </c>
      <c r="W14" s="57">
        <v>17.606999999999999</v>
      </c>
      <c r="X14" s="57">
        <v>12.978999999999999</v>
      </c>
      <c r="Y14" s="57">
        <v>2.984</v>
      </c>
      <c r="Z14" s="58"/>
      <c r="AA14" s="59">
        <f t="shared" si="0"/>
        <v>329.80899999999997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37.595999999999997</v>
      </c>
      <c r="C16" s="62">
        <f t="shared" ref="C16:Z16" si="1">IF(LEN(C$2)&gt;0,SUM(C10:C15),"")</f>
        <v>49.112000000000002</v>
      </c>
      <c r="D16" s="62">
        <f t="shared" si="1"/>
        <v>39.513999999999996</v>
      </c>
      <c r="E16" s="62">
        <f t="shared" si="1"/>
        <v>39.725999999999999</v>
      </c>
      <c r="F16" s="62">
        <f t="shared" si="1"/>
        <v>35</v>
      </c>
      <c r="G16" s="62">
        <f t="shared" si="1"/>
        <v>35</v>
      </c>
      <c r="H16" s="62">
        <f t="shared" si="1"/>
        <v>130</v>
      </c>
      <c r="I16" s="62">
        <f t="shared" si="1"/>
        <v>130</v>
      </c>
      <c r="J16" s="62">
        <f t="shared" si="1"/>
        <v>131.44499999999999</v>
      </c>
      <c r="K16" s="62">
        <f t="shared" si="1"/>
        <v>130.53100000000001</v>
      </c>
      <c r="L16" s="62">
        <f t="shared" si="1"/>
        <v>129</v>
      </c>
      <c r="M16" s="62">
        <f t="shared" si="1"/>
        <v>20.929000000000002</v>
      </c>
      <c r="N16" s="62">
        <f t="shared" si="1"/>
        <v>8.0289999999999999</v>
      </c>
      <c r="O16" s="62">
        <f t="shared" si="1"/>
        <v>18.157</v>
      </c>
      <c r="P16" s="62">
        <f t="shared" si="1"/>
        <v>20.530999999999995</v>
      </c>
      <c r="Q16" s="62">
        <f t="shared" si="1"/>
        <v>18.827999999999999</v>
      </c>
      <c r="R16" s="62">
        <f t="shared" si="1"/>
        <v>6.7539999999999996</v>
      </c>
      <c r="S16" s="62">
        <f t="shared" si="1"/>
        <v>24.998000000000001</v>
      </c>
      <c r="T16" s="62">
        <f t="shared" si="1"/>
        <v>35.869</v>
      </c>
      <c r="U16" s="62">
        <f t="shared" si="1"/>
        <v>28.416999999999998</v>
      </c>
      <c r="V16" s="62">
        <f t="shared" si="1"/>
        <v>48.802999999999997</v>
      </c>
      <c r="W16" s="62">
        <f t="shared" si="1"/>
        <v>17.606999999999999</v>
      </c>
      <c r="X16" s="62">
        <f t="shared" si="1"/>
        <v>12.978999999999999</v>
      </c>
      <c r="Y16" s="62">
        <f t="shared" si="1"/>
        <v>2.984</v>
      </c>
      <c r="Z16" s="63" t="str">
        <f t="shared" si="1"/>
        <v/>
      </c>
      <c r="AA16" s="64">
        <f>SUM(AA10:AA15)</f>
        <v>1151.809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>
        <v>0.8</v>
      </c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4.601</v>
      </c>
      <c r="C21" s="81">
        <v>3.746</v>
      </c>
      <c r="D21" s="81">
        <v>2.8479999999999999</v>
      </c>
      <c r="E21" s="81">
        <v>1.9750000000000001</v>
      </c>
      <c r="F21" s="81">
        <v>1.71</v>
      </c>
      <c r="G21" s="81">
        <v>0.92500000000000004</v>
      </c>
      <c r="H21" s="81">
        <v>1.97</v>
      </c>
      <c r="I21" s="81">
        <v>10.85</v>
      </c>
      <c r="J21" s="81">
        <v>13.57</v>
      </c>
      <c r="K21" s="81">
        <v>13.57</v>
      </c>
      <c r="L21" s="81">
        <v>13.81</v>
      </c>
      <c r="M21" s="81">
        <v>11.84</v>
      </c>
      <c r="N21" s="81">
        <v>9.86</v>
      </c>
      <c r="O21" s="81">
        <v>8.870000000000001</v>
      </c>
      <c r="P21" s="81">
        <v>4.93</v>
      </c>
      <c r="Q21" s="81">
        <v>0.99</v>
      </c>
      <c r="R21" s="81"/>
      <c r="S21" s="81"/>
      <c r="T21" s="81"/>
      <c r="U21" s="81"/>
      <c r="V21" s="81"/>
      <c r="W21" s="81">
        <v>0.25</v>
      </c>
      <c r="X21" s="81">
        <v>2.96</v>
      </c>
      <c r="Y21" s="81">
        <v>5.17</v>
      </c>
      <c r="Z21" s="78"/>
      <c r="AA21" s="79">
        <f t="shared" si="2"/>
        <v>114.44500000000001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4.601</v>
      </c>
      <c r="C25" s="88">
        <f t="shared" si="3"/>
        <v>4.5460000000000003</v>
      </c>
      <c r="D25" s="88">
        <f t="shared" si="3"/>
        <v>3.6479999999999997</v>
      </c>
      <c r="E25" s="88">
        <f t="shared" si="3"/>
        <v>2.7750000000000004</v>
      </c>
      <c r="F25" s="88">
        <f t="shared" si="3"/>
        <v>2.5099999999999998</v>
      </c>
      <c r="G25" s="88">
        <f t="shared" si="3"/>
        <v>1.7250000000000001</v>
      </c>
      <c r="H25" s="88">
        <f t="shared" si="3"/>
        <v>1.97</v>
      </c>
      <c r="I25" s="88">
        <f t="shared" si="3"/>
        <v>10.85</v>
      </c>
      <c r="J25" s="88">
        <f t="shared" si="3"/>
        <v>13.57</v>
      </c>
      <c r="K25" s="88">
        <f t="shared" si="3"/>
        <v>13.57</v>
      </c>
      <c r="L25" s="88">
        <f t="shared" si="3"/>
        <v>13.81</v>
      </c>
      <c r="M25" s="88">
        <f t="shared" si="3"/>
        <v>11.84</v>
      </c>
      <c r="N25" s="88">
        <f t="shared" si="3"/>
        <v>9.86</v>
      </c>
      <c r="O25" s="88">
        <f t="shared" si="3"/>
        <v>8.870000000000001</v>
      </c>
      <c r="P25" s="88">
        <f t="shared" si="3"/>
        <v>4.93</v>
      </c>
      <c r="Q25" s="88">
        <f t="shared" si="3"/>
        <v>0.99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0.25</v>
      </c>
      <c r="X25" s="88">
        <f t="shared" si="3"/>
        <v>2.96</v>
      </c>
      <c r="Y25" s="88">
        <f t="shared" si="3"/>
        <v>5.17</v>
      </c>
      <c r="Z25" s="89">
        <f t="shared" si="3"/>
        <v>0</v>
      </c>
      <c r="AA25" s="90">
        <f t="shared" si="3"/>
        <v>118.44500000000001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42.197000000000003</v>
      </c>
      <c r="C29" s="77">
        <v>53.658000000000001</v>
      </c>
      <c r="D29" s="77">
        <v>43.161999999999999</v>
      </c>
      <c r="E29" s="77">
        <v>42.500999999999998</v>
      </c>
      <c r="F29" s="77">
        <v>37.51</v>
      </c>
      <c r="G29" s="77">
        <v>36.725000000000001</v>
      </c>
      <c r="H29" s="77">
        <v>131.97</v>
      </c>
      <c r="I29" s="77">
        <v>140.85</v>
      </c>
      <c r="J29" s="77">
        <v>145.01499999999999</v>
      </c>
      <c r="K29" s="77">
        <v>144.101</v>
      </c>
      <c r="L29" s="77">
        <v>142.81</v>
      </c>
      <c r="M29" s="77">
        <v>32.768999999999998</v>
      </c>
      <c r="N29" s="77">
        <v>17.888999999999999</v>
      </c>
      <c r="O29" s="77">
        <v>27.027000000000001</v>
      </c>
      <c r="P29" s="77">
        <v>25.460999999999999</v>
      </c>
      <c r="Q29" s="77">
        <v>19.818000000000001</v>
      </c>
      <c r="R29" s="77">
        <v>6.7539999999999996</v>
      </c>
      <c r="S29" s="77">
        <v>24.998000000000001</v>
      </c>
      <c r="T29" s="77">
        <v>35.869</v>
      </c>
      <c r="U29" s="77">
        <v>28.417000000000002</v>
      </c>
      <c r="V29" s="77">
        <v>48.802999999999997</v>
      </c>
      <c r="W29" s="77">
        <v>17.856999999999999</v>
      </c>
      <c r="X29" s="77">
        <v>15.939</v>
      </c>
      <c r="Y29" s="77">
        <v>8.1539999999999999</v>
      </c>
      <c r="Z29" s="78"/>
      <c r="AA29" s="79">
        <f>SUM(B29:Z29)</f>
        <v>1270.2539999999997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42.197000000000003</v>
      </c>
      <c r="C31" s="62">
        <f t="shared" si="4"/>
        <v>53.658000000000001</v>
      </c>
      <c r="D31" s="62">
        <f t="shared" si="4"/>
        <v>43.161999999999999</v>
      </c>
      <c r="E31" s="62">
        <f t="shared" si="4"/>
        <v>42.500999999999998</v>
      </c>
      <c r="F31" s="62">
        <f t="shared" si="4"/>
        <v>37.51</v>
      </c>
      <c r="G31" s="62">
        <f t="shared" si="4"/>
        <v>36.725000000000001</v>
      </c>
      <c r="H31" s="62">
        <f t="shared" si="4"/>
        <v>131.97</v>
      </c>
      <c r="I31" s="62">
        <f t="shared" si="4"/>
        <v>140.85</v>
      </c>
      <c r="J31" s="62">
        <f t="shared" si="4"/>
        <v>145.01499999999999</v>
      </c>
      <c r="K31" s="62">
        <f t="shared" si="4"/>
        <v>144.101</v>
      </c>
      <c r="L31" s="62">
        <f t="shared" si="4"/>
        <v>142.81</v>
      </c>
      <c r="M31" s="62">
        <f t="shared" si="4"/>
        <v>32.768999999999998</v>
      </c>
      <c r="N31" s="62">
        <f t="shared" si="4"/>
        <v>17.888999999999999</v>
      </c>
      <c r="O31" s="62">
        <f t="shared" si="4"/>
        <v>27.027000000000001</v>
      </c>
      <c r="P31" s="62">
        <f t="shared" si="4"/>
        <v>25.460999999999999</v>
      </c>
      <c r="Q31" s="62">
        <f t="shared" si="4"/>
        <v>19.818000000000001</v>
      </c>
      <c r="R31" s="62">
        <f t="shared" si="4"/>
        <v>6.7539999999999996</v>
      </c>
      <c r="S31" s="62">
        <f t="shared" si="4"/>
        <v>24.998000000000001</v>
      </c>
      <c r="T31" s="62">
        <f t="shared" si="4"/>
        <v>35.869</v>
      </c>
      <c r="U31" s="62">
        <f t="shared" si="4"/>
        <v>28.417000000000002</v>
      </c>
      <c r="V31" s="62">
        <f t="shared" si="4"/>
        <v>48.802999999999997</v>
      </c>
      <c r="W31" s="62">
        <f t="shared" si="4"/>
        <v>17.856999999999999</v>
      </c>
      <c r="X31" s="62">
        <f t="shared" si="4"/>
        <v>15.939</v>
      </c>
      <c r="Y31" s="62">
        <f t="shared" si="4"/>
        <v>8.1539999999999999</v>
      </c>
      <c r="Z31" s="63">
        <f t="shared" si="4"/>
        <v>0</v>
      </c>
      <c r="AA31" s="64">
        <f t="shared" si="4"/>
        <v>1270.2539999999997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14.8</v>
      </c>
      <c r="F38" s="99">
        <v>62.5</v>
      </c>
      <c r="G38" s="99">
        <v>49.5</v>
      </c>
      <c r="H38" s="99">
        <v>35.6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162.4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14.8</v>
      </c>
      <c r="F39" s="88">
        <f t="shared" si="6"/>
        <v>62.5</v>
      </c>
      <c r="G39" s="88">
        <f t="shared" si="6"/>
        <v>49.5</v>
      </c>
      <c r="H39" s="88">
        <f t="shared" si="6"/>
        <v>35.6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162.4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14.8</v>
      </c>
      <c r="F46" s="99">
        <v>62.5</v>
      </c>
      <c r="G46" s="99">
        <v>49.5</v>
      </c>
      <c r="H46" s="99">
        <v>35.6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162.4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14.8</v>
      </c>
      <c r="F48" s="88">
        <f t="shared" si="8"/>
        <v>62.5</v>
      </c>
      <c r="G48" s="88">
        <f t="shared" si="8"/>
        <v>49.5</v>
      </c>
      <c r="H48" s="88">
        <f t="shared" si="8"/>
        <v>35.6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162.4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42.196999999999996</v>
      </c>
      <c r="C51" s="88">
        <f t="shared" si="10"/>
        <v>53.658000000000001</v>
      </c>
      <c r="D51" s="88">
        <f t="shared" si="10"/>
        <v>43.161999999999992</v>
      </c>
      <c r="E51" s="88">
        <f t="shared" si="10"/>
        <v>57.301000000000002</v>
      </c>
      <c r="F51" s="88">
        <f t="shared" si="10"/>
        <v>100.00999999999999</v>
      </c>
      <c r="G51" s="88">
        <f t="shared" si="10"/>
        <v>86.224999999999994</v>
      </c>
      <c r="H51" s="88">
        <f t="shared" si="10"/>
        <v>167.57</v>
      </c>
      <c r="I51" s="88">
        <f t="shared" si="10"/>
        <v>140.85</v>
      </c>
      <c r="J51" s="88">
        <f t="shared" si="10"/>
        <v>145.01499999999999</v>
      </c>
      <c r="K51" s="88">
        <f t="shared" si="10"/>
        <v>144.101</v>
      </c>
      <c r="L51" s="88">
        <f t="shared" si="10"/>
        <v>142.81</v>
      </c>
      <c r="M51" s="88">
        <f t="shared" si="10"/>
        <v>32.769000000000005</v>
      </c>
      <c r="N51" s="88">
        <f t="shared" si="10"/>
        <v>17.888999999999999</v>
      </c>
      <c r="O51" s="88">
        <f t="shared" si="10"/>
        <v>27.027000000000001</v>
      </c>
      <c r="P51" s="88">
        <f t="shared" si="10"/>
        <v>25.460999999999995</v>
      </c>
      <c r="Q51" s="88">
        <f t="shared" si="10"/>
        <v>19.817999999999998</v>
      </c>
      <c r="R51" s="88">
        <f t="shared" si="10"/>
        <v>6.7539999999999996</v>
      </c>
      <c r="S51" s="88">
        <f t="shared" si="10"/>
        <v>24.998000000000001</v>
      </c>
      <c r="T51" s="88">
        <f t="shared" si="10"/>
        <v>35.869</v>
      </c>
      <c r="U51" s="88">
        <f t="shared" si="10"/>
        <v>28.416999999999998</v>
      </c>
      <c r="V51" s="88">
        <f t="shared" si="10"/>
        <v>48.802999999999997</v>
      </c>
      <c r="W51" s="88">
        <f t="shared" si="10"/>
        <v>17.856999999999999</v>
      </c>
      <c r="X51" s="88">
        <f t="shared" si="10"/>
        <v>15.939</v>
      </c>
      <c r="Y51" s="88">
        <f t="shared" si="10"/>
        <v>8.1539999999999999</v>
      </c>
      <c r="Z51" s="89">
        <f t="shared" si="10"/>
        <v>0</v>
      </c>
      <c r="AA51" s="105">
        <f>SUM(B51:Z51)</f>
        <v>1432.6539999999998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E26" sqref="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44527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14.8</v>
      </c>
      <c r="F4" s="18">
        <v>62.5</v>
      </c>
      <c r="G4" s="18">
        <v>49.5</v>
      </c>
      <c r="H4" s="18">
        <v>35.6</v>
      </c>
      <c r="I4" s="18"/>
      <c r="J4" s="18"/>
      <c r="K4" s="18">
        <v>-33.799999999999997</v>
      </c>
      <c r="L4" s="18">
        <v>-12.7</v>
      </c>
      <c r="M4" s="18"/>
      <c r="N4" s="18"/>
      <c r="O4" s="18">
        <v>-21.1</v>
      </c>
      <c r="P4" s="18">
        <v>-18.600000000000001</v>
      </c>
      <c r="Q4" s="18">
        <v>-12.9</v>
      </c>
      <c r="R4" s="18"/>
      <c r="S4" s="18">
        <v>-13.5</v>
      </c>
      <c r="T4" s="18">
        <v>-26.6</v>
      </c>
      <c r="U4" s="18">
        <v>-21.7</v>
      </c>
      <c r="V4" s="18">
        <v>-41.5</v>
      </c>
      <c r="W4" s="18"/>
      <c r="X4" s="18"/>
      <c r="Y4" s="18"/>
      <c r="Z4" s="19"/>
      <c r="AA4" s="112">
        <f>SUM(B4:Z4)</f>
        <v>-39.999999999999986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138.29</v>
      </c>
      <c r="C7" s="118">
        <v>200.73</v>
      </c>
      <c r="D7" s="118">
        <v>200.73</v>
      </c>
      <c r="E7" s="118">
        <v>193.92</v>
      </c>
      <c r="F7" s="118">
        <v>203</v>
      </c>
      <c r="G7" s="118">
        <v>205.39</v>
      </c>
      <c r="H7" s="118">
        <v>214.87</v>
      </c>
      <c r="I7" s="118">
        <v>214</v>
      </c>
      <c r="J7" s="118">
        <v>215.12</v>
      </c>
      <c r="K7" s="118">
        <v>220.17</v>
      </c>
      <c r="L7" s="118">
        <v>223</v>
      </c>
      <c r="M7" s="118">
        <v>214.19</v>
      </c>
      <c r="N7" s="118">
        <v>219.97</v>
      </c>
      <c r="O7" s="118">
        <v>210.57</v>
      </c>
      <c r="P7" s="118">
        <v>208.9</v>
      </c>
      <c r="Q7" s="118">
        <v>217</v>
      </c>
      <c r="R7" s="118">
        <v>231.12</v>
      </c>
      <c r="S7" s="118">
        <v>261</v>
      </c>
      <c r="T7" s="118">
        <v>269</v>
      </c>
      <c r="U7" s="118">
        <v>261</v>
      </c>
      <c r="V7" s="118">
        <v>226.23</v>
      </c>
      <c r="W7" s="118">
        <v>219.47</v>
      </c>
      <c r="X7" s="118">
        <v>206.56</v>
      </c>
      <c r="Y7" s="118">
        <v>199.11</v>
      </c>
      <c r="Z7" s="119"/>
      <c r="AA7" s="120">
        <f>IF(SUM(B7:Z7)&lt;&gt;0,AVERAGEIF(B7:Z7,"&lt;&gt;"""),"")</f>
        <v>215.55583333333331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>
        <v>33.799999999999997</v>
      </c>
      <c r="L15" s="134">
        <v>12.7</v>
      </c>
      <c r="M15" s="134"/>
      <c r="N15" s="134"/>
      <c r="O15" s="134">
        <v>21.1</v>
      </c>
      <c r="P15" s="134">
        <v>18.600000000000001</v>
      </c>
      <c r="Q15" s="134">
        <v>12.9</v>
      </c>
      <c r="R15" s="134"/>
      <c r="S15" s="134">
        <v>13.5</v>
      </c>
      <c r="T15" s="134">
        <v>26.6</v>
      </c>
      <c r="U15" s="134">
        <v>21.7</v>
      </c>
      <c r="V15" s="134">
        <v>41.5</v>
      </c>
      <c r="W15" s="134"/>
      <c r="X15" s="134"/>
      <c r="Y15" s="134"/>
      <c r="Z15" s="132"/>
      <c r="AA15" s="133">
        <f t="shared" si="0"/>
        <v>202.39999999999998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33.799999999999997</v>
      </c>
      <c r="L16" s="136">
        <f t="shared" si="1"/>
        <v>12.7</v>
      </c>
      <c r="M16" s="136">
        <f t="shared" si="1"/>
        <v>0</v>
      </c>
      <c r="N16" s="136">
        <f t="shared" si="1"/>
        <v>0</v>
      </c>
      <c r="O16" s="136">
        <f t="shared" si="1"/>
        <v>21.1</v>
      </c>
      <c r="P16" s="136">
        <f t="shared" si="1"/>
        <v>18.600000000000001</v>
      </c>
      <c r="Q16" s="136">
        <f t="shared" si="1"/>
        <v>12.9</v>
      </c>
      <c r="R16" s="136">
        <f t="shared" si="1"/>
        <v>0</v>
      </c>
      <c r="S16" s="136">
        <f t="shared" si="1"/>
        <v>13.5</v>
      </c>
      <c r="T16" s="136">
        <f t="shared" si="1"/>
        <v>26.6</v>
      </c>
      <c r="U16" s="136">
        <f t="shared" si="1"/>
        <v>21.7</v>
      </c>
      <c r="V16" s="136">
        <f t="shared" si="1"/>
        <v>41.5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202.39999999999998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14.8</v>
      </c>
      <c r="F23" s="134">
        <v>62.5</v>
      </c>
      <c r="G23" s="134">
        <v>49.5</v>
      </c>
      <c r="H23" s="134">
        <v>35.6</v>
      </c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162.4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14.8</v>
      </c>
      <c r="F24" s="136">
        <f t="shared" si="3"/>
        <v>62.5</v>
      </c>
      <c r="G24" s="136">
        <f t="shared" si="3"/>
        <v>49.5</v>
      </c>
      <c r="H24" s="136">
        <f t="shared" si="3"/>
        <v>35.6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162.4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2021-11-26T21:20:42Z</dcterms:created>
  <dcterms:modified xsi:type="dcterms:W3CDTF">2021-11-26T21:20:43Z</dcterms:modified>
</cp:coreProperties>
</file>