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<sst xmlns="http://schemas.openxmlformats.org/spreadsheetml/2006/main" count="117" uniqueCount="53">
  <si>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25/11/2021 23:22:08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</si>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</sst>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12.462</c:v>
                </c:pt>
                <c:pt idx="7">
                  <c:v>7.3860000000000001</c:v>
                </c:pt>
                <c:pt idx="9">
                  <c:v>15</c:v>
                </c:pt>
                <c:pt idx="10">
                  <c:v>1</c:v>
                </c:pt>
                <c:pt idx="11">
                  <c:v>14.301</c:v>
                </c:pt>
                <c:pt idx="13">
                  <c:v>2.9569999999999999</c:v>
                </c:pt>
                <c:pt idx="14">
                  <c:v>7.024</c:v>
                </c:pt>
                <c:pt idx="15">
                  <c:v>2.113</c:v>
                </c:pt>
                <c:pt idx="16">
                  <c:v>3.8980000000000001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10.6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12.8</c:v>
                </c:pt>
                <c:pt idx="18">
                  <c:v>9.6999999999999993</c:v>
                </c:pt>
                <c:pt idx="19">
                  <c:v>0</c:v>
                </c:pt>
                <c:pt idx="20">
                  <c:v>22.3</c:v>
                </c:pt>
                <c:pt idx="21">
                  <c:v>17.399999999999999</c:v>
                </c:pt>
                <c:pt idx="22">
                  <c:v>15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5.6440000000000001</c:v>
                </c:pt>
                <c:pt idx="1">
                  <c:v>28.553000000000001</c:v>
                </c:pt>
                <c:pt idx="2">
                  <c:v>6.0609999999999999</c:v>
                </c:pt>
                <c:pt idx="3">
                  <c:v>4.4790000000000001</c:v>
                </c:pt>
                <c:pt idx="4">
                  <c:v>1.976</c:v>
                </c:pt>
                <c:pt idx="5">
                  <c:v>0.68</c:v>
                </c:pt>
                <c:pt idx="7">
                  <c:v>1.91</c:v>
                </c:pt>
                <c:pt idx="8">
                  <c:v>4.91</c:v>
                </c:pt>
                <c:pt idx="9">
                  <c:v>2.4670000000000001</c:v>
                </c:pt>
                <c:pt idx="10">
                  <c:v>27.234999999999996</c:v>
                </c:pt>
                <c:pt idx="11">
                  <c:v>9.7089999999999996</c:v>
                </c:pt>
                <c:pt idx="12">
                  <c:v>10.91</c:v>
                </c:pt>
                <c:pt idx="13">
                  <c:v>3.4060000000000001</c:v>
                </c:pt>
                <c:pt idx="14">
                  <c:v>0.80299999999999994</c:v>
                </c:pt>
                <c:pt idx="15">
                  <c:v>1.0509999999999999</c:v>
                </c:pt>
                <c:pt idx="23">
                  <c:v>65.941000000000003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2845952"/>
        <c:axId val="302846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7.1970000000000001</c:v>
                </c:pt>
                <c:pt idx="1">
                  <c:v>42.538999999999994</c:v>
                </c:pt>
                <c:pt idx="2">
                  <c:v>7.7210000000000001</c:v>
                </c:pt>
                <c:pt idx="3">
                  <c:v>6.153999999999999</c:v>
                </c:pt>
                <c:pt idx="4">
                  <c:v>3.7389999999999999</c:v>
                </c:pt>
                <c:pt idx="5">
                  <c:v>2.3149999999999995</c:v>
                </c:pt>
                <c:pt idx="6">
                  <c:v>6.08</c:v>
                </c:pt>
                <c:pt idx="7">
                  <c:v>11.785999999999998</c:v>
                </c:pt>
                <c:pt idx="8">
                  <c:v>17.89</c:v>
                </c:pt>
                <c:pt idx="9">
                  <c:v>20.652999999999999</c:v>
                </c:pt>
                <c:pt idx="10">
                  <c:v>30.787000000000003</c:v>
                </c:pt>
                <c:pt idx="11">
                  <c:v>26.718999999999998</c:v>
                </c:pt>
                <c:pt idx="12">
                  <c:v>10.909999999999998</c:v>
                </c:pt>
                <c:pt idx="13">
                  <c:v>6.3629999999999995</c:v>
                </c:pt>
                <c:pt idx="14">
                  <c:v>8.827</c:v>
                </c:pt>
                <c:pt idx="15">
                  <c:v>3.1639999999999997</c:v>
                </c:pt>
                <c:pt idx="16">
                  <c:v>3.8980000000000001</c:v>
                </c:pt>
                <c:pt idx="17">
                  <c:v>12.768000000000001</c:v>
                </c:pt>
                <c:pt idx="18">
                  <c:v>9.7029999999999994</c:v>
                </c:pt>
                <c:pt idx="19">
                  <c:v>12.04</c:v>
                </c:pt>
                <c:pt idx="20">
                  <c:v>22.282999999999998</c:v>
                </c:pt>
                <c:pt idx="21">
                  <c:v>17.466999999999999</c:v>
                </c:pt>
                <c:pt idx="22">
                  <c:v>15.027000000000001</c:v>
                </c:pt>
                <c:pt idx="23">
                  <c:v>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45952"/>
        <c:axId val="302846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226.08</c:v>
                </c:pt>
                <c:pt idx="1">
                  <c:v>249.74</c:v>
                </c:pt>
                <c:pt idx="2">
                  <c:v>200.58</c:v>
                </c:pt>
                <c:pt idx="3">
                  <c:v>192.73</c:v>
                </c:pt>
                <c:pt idx="4">
                  <c:v>197.92</c:v>
                </c:pt>
                <c:pt idx="5">
                  <c:v>200.5</c:v>
                </c:pt>
                <c:pt idx="6">
                  <c:v>252.65</c:v>
                </c:pt>
                <c:pt idx="7">
                  <c:v>295.88</c:v>
                </c:pt>
                <c:pt idx="8">
                  <c:v>295</c:v>
                </c:pt>
                <c:pt idx="9">
                  <c:v>294.95</c:v>
                </c:pt>
                <c:pt idx="10">
                  <c:v>309.43</c:v>
                </c:pt>
                <c:pt idx="11">
                  <c:v>272</c:v>
                </c:pt>
                <c:pt idx="12">
                  <c:v>281.91000000000003</c:v>
                </c:pt>
                <c:pt idx="13">
                  <c:v>247</c:v>
                </c:pt>
                <c:pt idx="14">
                  <c:v>258.83</c:v>
                </c:pt>
                <c:pt idx="15">
                  <c:v>276.91000000000003</c:v>
                </c:pt>
                <c:pt idx="16">
                  <c:v>275.98</c:v>
                </c:pt>
                <c:pt idx="17">
                  <c:v>272.73</c:v>
                </c:pt>
                <c:pt idx="18">
                  <c:v>254.49</c:v>
                </c:pt>
                <c:pt idx="19">
                  <c:v>256.54000000000002</c:v>
                </c:pt>
                <c:pt idx="20">
                  <c:v>226.49</c:v>
                </c:pt>
                <c:pt idx="21">
                  <c:v>204.18</c:v>
                </c:pt>
                <c:pt idx="22">
                  <c:v>210.44</c:v>
                </c:pt>
                <c:pt idx="23">
                  <c:v>208.7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847128"/>
        <c:axId val="302846736"/>
      </c:lineChart>
      <c:catAx>
        <c:axId val="302845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46344"/>
        <c:crosses val="autoZero"/>
        <c:auto val="1"/>
        <c:lblAlgn val="ctr"/>
        <c:lblOffset val="100"/>
        <c:noMultiLvlLbl val="0"/>
      </c:catAx>
      <c:valAx>
        <c:axId val="302846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45952"/>
        <c:crosses val="autoZero"/>
        <c:crossBetween val="between"/>
      </c:valAx>
      <c:valAx>
        <c:axId val="302846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847128"/>
        <c:crosses val="max"/>
        <c:crossBetween val="between"/>
      </c:valAx>
      <c:catAx>
        <c:axId val="302847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846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7.1970000000000001</v>
      </c>
      <c r="C4" s="18">
        <v>42.539000000000001</v>
      </c>
      <c r="D4" s="18">
        <v>7.7210000000000001</v>
      </c>
      <c r="E4" s="18">
        <v>6.1539999999999999</v>
      </c>
      <c r="F4" s="18">
        <v>3.7389999999999999</v>
      </c>
      <c r="G4" s="18">
        <v>2.3149999999999999</v>
      </c>
      <c r="H4" s="18">
        <v>6.08</v>
      </c>
      <c r="I4" s="18">
        <v>11.786000000000001</v>
      </c>
      <c r="J4" s="18">
        <v>17.939</v>
      </c>
      <c r="K4" s="18">
        <v>20.652999999999999</v>
      </c>
      <c r="L4" s="18">
        <v>30.786999999999995</v>
      </c>
      <c r="M4" s="18">
        <v>26.719000000000001</v>
      </c>
      <c r="N4" s="18">
        <v>10.91</v>
      </c>
      <c r="O4" s="18">
        <v>6.3629999999999995</v>
      </c>
      <c r="P4" s="18">
        <v>8.827</v>
      </c>
      <c r="Q4" s="18">
        <v>3.1639999999999997</v>
      </c>
      <c r="R4" s="18">
        <v>3.8980000000000001</v>
      </c>
      <c r="S4" s="18">
        <v>12.8</v>
      </c>
      <c r="T4" s="18">
        <v>9.7099999999999991</v>
      </c>
      <c r="U4" s="18">
        <v>12.012</v>
      </c>
      <c r="V4" s="18">
        <v>22.310000000000002</v>
      </c>
      <c r="W4" s="18">
        <v>17.419999999999998</v>
      </c>
      <c r="X4" s="18">
        <v>15.01</v>
      </c>
      <c r="Y4" s="18">
        <v>66.950999999999993</v>
      </c>
      <c r="Z4" s="19"/>
      <c r="AA4" s="20">
        <f>SUM(B4:Z4)</f>
        <v>373.00400000000002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226.08</v>
      </c>
      <c r="C7" s="28">
        <v>249.74</v>
      </c>
      <c r="D7" s="28">
        <v>200.58</v>
      </c>
      <c r="E7" s="28">
        <v>192.73</v>
      </c>
      <c r="F7" s="28">
        <v>197.92</v>
      </c>
      <c r="G7" s="28">
        <v>200.5</v>
      </c>
      <c r="H7" s="28">
        <v>252.65</v>
      </c>
      <c r="I7" s="28">
        <v>295.88</v>
      </c>
      <c r="J7" s="28">
        <v>295</v>
      </c>
      <c r="K7" s="28">
        <v>294.95</v>
      </c>
      <c r="L7" s="28">
        <v>309.43</v>
      </c>
      <c r="M7" s="28">
        <v>272</v>
      </c>
      <c r="N7" s="28">
        <v>281.91000000000003</v>
      </c>
      <c r="O7" s="28">
        <v>247</v>
      </c>
      <c r="P7" s="28">
        <v>258.83</v>
      </c>
      <c r="Q7" s="28">
        <v>276.91000000000003</v>
      </c>
      <c r="R7" s="28">
        <v>275.98</v>
      </c>
      <c r="S7" s="28">
        <v>272.73</v>
      </c>
      <c r="T7" s="28">
        <v>254.49</v>
      </c>
      <c r="U7" s="28">
        <v>256.54000000000002</v>
      </c>
      <c r="V7" s="28">
        <v>226.49</v>
      </c>
      <c r="W7" s="28">
        <v>204.18</v>
      </c>
      <c r="X7" s="28">
        <v>210.44</v>
      </c>
      <c r="Y7" s="28">
        <v>208.7</v>
      </c>
      <c r="Z7" s="29"/>
      <c r="AA7" s="30">
        <f>IF(SUM(B7:Z7)&lt;&gt;0,AVERAGEIF(B7:Z7,"&lt;&gt;"""),"")</f>
        <v>248.40249999999995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12.462</v>
      </c>
      <c r="D12" s="52"/>
      <c r="E12" s="52"/>
      <c r="F12" s="52"/>
      <c r="G12" s="52"/>
      <c r="H12" s="52"/>
      <c r="I12" s="52">
        <v>7.3860000000000001</v>
      </c>
      <c r="J12" s="52"/>
      <c r="K12" s="52">
        <v>15</v>
      </c>
      <c r="L12" s="52">
        <v>1</v>
      </c>
      <c r="M12" s="52">
        <v>14.301</v>
      </c>
      <c r="N12" s="52"/>
      <c r="O12" s="52">
        <v>2.9569999999999999</v>
      </c>
      <c r="P12" s="52">
        <v>7.024</v>
      </c>
      <c r="Q12" s="52">
        <v>2.113</v>
      </c>
      <c r="R12" s="52">
        <v>3.8980000000000001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66.141000000000005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5.6440000000000001</v>
      </c>
      <c r="C14" s="57">
        <v>28.553000000000001</v>
      </c>
      <c r="D14" s="57">
        <v>6.0609999999999999</v>
      </c>
      <c r="E14" s="57">
        <v>4.4790000000000001</v>
      </c>
      <c r="F14" s="57">
        <v>1.976</v>
      </c>
      <c r="G14" s="57">
        <v>0.68</v>
      </c>
      <c r="H14" s="57"/>
      <c r="I14" s="57">
        <v>1.91</v>
      </c>
      <c r="J14" s="57">
        <v>4.91</v>
      </c>
      <c r="K14" s="57">
        <v>2.4670000000000001</v>
      </c>
      <c r="L14" s="57">
        <v>27.234999999999996</v>
      </c>
      <c r="M14" s="57">
        <v>9.7089999999999996</v>
      </c>
      <c r="N14" s="57">
        <v>10.91</v>
      </c>
      <c r="O14" s="57">
        <v>3.4060000000000001</v>
      </c>
      <c r="P14" s="57">
        <v>0.80299999999999994</v>
      </c>
      <c r="Q14" s="57">
        <v>1.0509999999999999</v>
      </c>
      <c r="R14" s="57"/>
      <c r="S14" s="57"/>
      <c r="T14" s="57"/>
      <c r="U14" s="57"/>
      <c r="V14" s="57"/>
      <c r="W14" s="57"/>
      <c r="X14" s="57"/>
      <c r="Y14" s="57">
        <v>65.941000000000003</v>
      </c>
      <c r="Z14" s="58"/>
      <c r="AA14" s="59">
        <f t="shared" si="0"/>
        <v>175.73500000000001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5.6440000000000001</v>
      </c>
      <c r="C16" s="62">
        <f t="shared" ref="C16:Z16" si="1">IF(LEN(C$2)&gt;0,SUM(C10:C15),"")</f>
        <v>41.015000000000001</v>
      </c>
      <c r="D16" s="62">
        <f t="shared" si="1"/>
        <v>6.0609999999999999</v>
      </c>
      <c r="E16" s="62">
        <f t="shared" si="1"/>
        <v>4.4790000000000001</v>
      </c>
      <c r="F16" s="62">
        <f t="shared" si="1"/>
        <v>1.976</v>
      </c>
      <c r="G16" s="62">
        <f t="shared" si="1"/>
        <v>0.68</v>
      </c>
      <c r="H16" s="62">
        <f t="shared" si="1"/>
        <v>0</v>
      </c>
      <c r="I16" s="62">
        <f t="shared" si="1"/>
        <v>9.2959999999999994</v>
      </c>
      <c r="J16" s="62">
        <f t="shared" si="1"/>
        <v>4.91</v>
      </c>
      <c r="K16" s="62">
        <f t="shared" si="1"/>
        <v>17.466999999999999</v>
      </c>
      <c r="L16" s="62">
        <f t="shared" si="1"/>
        <v>28.234999999999996</v>
      </c>
      <c r="M16" s="62">
        <f t="shared" si="1"/>
        <v>24.009999999999998</v>
      </c>
      <c r="N16" s="62">
        <f t="shared" si="1"/>
        <v>10.91</v>
      </c>
      <c r="O16" s="62">
        <f t="shared" si="1"/>
        <v>6.3629999999999995</v>
      </c>
      <c r="P16" s="62">
        <f t="shared" si="1"/>
        <v>7.827</v>
      </c>
      <c r="Q16" s="62">
        <f t="shared" si="1"/>
        <v>3.1639999999999997</v>
      </c>
      <c r="R16" s="62">
        <f t="shared" si="1"/>
        <v>3.8980000000000001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65.941000000000003</v>
      </c>
      <c r="Z16" s="63" t="str">
        <f t="shared" si="1"/>
        <v/>
      </c>
      <c r="AA16" s="64">
        <f>SUM(AA10:AA15)</f>
        <v>241.87600000000003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1.3029999999999999</v>
      </c>
      <c r="C20" s="77">
        <v>1.2909999999999999</v>
      </c>
      <c r="D20" s="77">
        <v>1.2929999999999999</v>
      </c>
      <c r="E20" s="77">
        <v>1.3080000000000001</v>
      </c>
      <c r="F20" s="77">
        <v>1.359</v>
      </c>
      <c r="G20" s="77">
        <v>1.599</v>
      </c>
      <c r="H20" s="77">
        <v>2.379</v>
      </c>
      <c r="I20" s="77">
        <v>2.2949999999999999</v>
      </c>
      <c r="J20" s="77">
        <v>2.4289999999999998</v>
      </c>
      <c r="K20" s="77">
        <v>3.1859999999999999</v>
      </c>
      <c r="L20" s="77">
        <v>2.4209999999999998</v>
      </c>
      <c r="M20" s="77">
        <v>2.375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23.238</v>
      </c>
    </row>
    <row r="21" spans="1:27" ht="24.95" customHeight="1" x14ac:dyDescent="0.2">
      <c r="A21" s="75" t="s">
        <v>16</v>
      </c>
      <c r="B21" s="80">
        <v>0.25</v>
      </c>
      <c r="C21" s="81">
        <v>0.23300000000000001</v>
      </c>
      <c r="D21" s="81">
        <v>0.36699999999999999</v>
      </c>
      <c r="E21" s="81">
        <v>0.36699999999999999</v>
      </c>
      <c r="F21" s="81">
        <v>0.40400000000000003</v>
      </c>
      <c r="G21" s="81">
        <v>3.5999999999999997E-2</v>
      </c>
      <c r="H21" s="81">
        <v>3.7010000000000001</v>
      </c>
      <c r="I21" s="81">
        <v>0.19500000000000001</v>
      </c>
      <c r="J21" s="81"/>
      <c r="K21" s="81"/>
      <c r="L21" s="81">
        <v>0.13100000000000001</v>
      </c>
      <c r="M21" s="81">
        <v>0.33400000000000002</v>
      </c>
      <c r="N21" s="81"/>
      <c r="O21" s="81"/>
      <c r="P21" s="81">
        <v>1</v>
      </c>
      <c r="Q21" s="81"/>
      <c r="R21" s="81"/>
      <c r="S21" s="81"/>
      <c r="T21" s="81">
        <v>0.01</v>
      </c>
      <c r="U21" s="81">
        <v>12.012</v>
      </c>
      <c r="V21" s="81">
        <v>0.01</v>
      </c>
      <c r="W21" s="81">
        <v>0.02</v>
      </c>
      <c r="X21" s="81">
        <v>0.01</v>
      </c>
      <c r="Y21" s="81">
        <v>1.01</v>
      </c>
      <c r="Z21" s="78"/>
      <c r="AA21" s="79">
        <f t="shared" si="2"/>
        <v>20.090000000000003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1.5529999999999999</v>
      </c>
      <c r="C25" s="88">
        <f t="shared" ref="C25:Z25" si="3">IF(LEN(C$2)&gt;0,SUM(C19:C24),"")</f>
        <v>1.524</v>
      </c>
      <c r="D25" s="88">
        <f t="shared" si="3"/>
        <v>1.66</v>
      </c>
      <c r="E25" s="88">
        <f t="shared" si="3"/>
        <v>1.675</v>
      </c>
      <c r="F25" s="88">
        <f t="shared" si="3"/>
        <v>1.7629999999999999</v>
      </c>
      <c r="G25" s="88">
        <f t="shared" si="3"/>
        <v>1.635</v>
      </c>
      <c r="H25" s="88">
        <f t="shared" si="3"/>
        <v>6.08</v>
      </c>
      <c r="I25" s="88">
        <f t="shared" si="3"/>
        <v>2.4899999999999998</v>
      </c>
      <c r="J25" s="88">
        <f t="shared" si="3"/>
        <v>2.4289999999999998</v>
      </c>
      <c r="K25" s="88">
        <f t="shared" si="3"/>
        <v>3.1859999999999999</v>
      </c>
      <c r="L25" s="88">
        <f t="shared" si="3"/>
        <v>2.5519999999999996</v>
      </c>
      <c r="M25" s="88">
        <f t="shared" si="3"/>
        <v>2.7090000000000001</v>
      </c>
      <c r="N25" s="88">
        <f t="shared" si="3"/>
        <v>0</v>
      </c>
      <c r="O25" s="88">
        <f t="shared" si="3"/>
        <v>0</v>
      </c>
      <c r="P25" s="88">
        <f t="shared" si="3"/>
        <v>1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0.01</v>
      </c>
      <c r="U25" s="88">
        <f t="shared" si="3"/>
        <v>12.012</v>
      </c>
      <c r="V25" s="88">
        <f t="shared" si="3"/>
        <v>0.01</v>
      </c>
      <c r="W25" s="88">
        <f t="shared" si="3"/>
        <v>0.02</v>
      </c>
      <c r="X25" s="88">
        <f t="shared" si="3"/>
        <v>0.01</v>
      </c>
      <c r="Y25" s="88">
        <f t="shared" si="3"/>
        <v>1.01</v>
      </c>
      <c r="Z25" s="89" t="str">
        <f t="shared" si="3"/>
        <v/>
      </c>
      <c r="AA25" s="90">
        <f>SUM(AA19:AA24)</f>
        <v>43.328000000000003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7.1970000000000001</v>
      </c>
      <c r="C29" s="77">
        <v>42.539000000000001</v>
      </c>
      <c r="D29" s="77">
        <v>7.7210000000000001</v>
      </c>
      <c r="E29" s="77">
        <v>6.1539999999999999</v>
      </c>
      <c r="F29" s="77">
        <v>3.7389999999999999</v>
      </c>
      <c r="G29" s="77">
        <v>2.3149999999999999</v>
      </c>
      <c r="H29" s="77">
        <v>6.08</v>
      </c>
      <c r="I29" s="77">
        <v>11.786</v>
      </c>
      <c r="J29" s="77">
        <v>7.3390000000000004</v>
      </c>
      <c r="K29" s="77">
        <v>20.652999999999999</v>
      </c>
      <c r="L29" s="77">
        <v>30.786999999999999</v>
      </c>
      <c r="M29" s="77">
        <v>26.719000000000001</v>
      </c>
      <c r="N29" s="77">
        <v>10.91</v>
      </c>
      <c r="O29" s="77">
        <v>6.3630000000000004</v>
      </c>
      <c r="P29" s="77">
        <v>8.827</v>
      </c>
      <c r="Q29" s="77">
        <v>3.1640000000000001</v>
      </c>
      <c r="R29" s="77">
        <v>3.8980000000000001</v>
      </c>
      <c r="S29" s="77"/>
      <c r="T29" s="77">
        <v>0.01</v>
      </c>
      <c r="U29" s="77">
        <v>12.012</v>
      </c>
      <c r="V29" s="77">
        <v>0.01</v>
      </c>
      <c r="W29" s="77">
        <v>0.02</v>
      </c>
      <c r="X29" s="77">
        <v>0.01</v>
      </c>
      <c r="Y29" s="77">
        <v>66.950999999999993</v>
      </c>
      <c r="Z29" s="78"/>
      <c r="AA29" s="79">
        <f>SUM(B29:Z29)</f>
        <v>285.20399999999995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7.1970000000000001</v>
      </c>
      <c r="C31" s="62">
        <f t="shared" ref="C31:Z31" si="4">IF(LEN(C$2)&gt;0,SUM(C28:C30),"")</f>
        <v>42.539000000000001</v>
      </c>
      <c r="D31" s="62">
        <f t="shared" si="4"/>
        <v>7.7210000000000001</v>
      </c>
      <c r="E31" s="62">
        <f t="shared" si="4"/>
        <v>6.1539999999999999</v>
      </c>
      <c r="F31" s="62">
        <f t="shared" si="4"/>
        <v>3.7389999999999999</v>
      </c>
      <c r="G31" s="62">
        <f t="shared" si="4"/>
        <v>2.3149999999999999</v>
      </c>
      <c r="H31" s="62">
        <f t="shared" si="4"/>
        <v>6.08</v>
      </c>
      <c r="I31" s="62">
        <f t="shared" si="4"/>
        <v>11.786</v>
      </c>
      <c r="J31" s="62">
        <f t="shared" si="4"/>
        <v>7.3390000000000004</v>
      </c>
      <c r="K31" s="62">
        <f t="shared" si="4"/>
        <v>20.652999999999999</v>
      </c>
      <c r="L31" s="62">
        <f t="shared" si="4"/>
        <v>30.786999999999999</v>
      </c>
      <c r="M31" s="62">
        <f t="shared" si="4"/>
        <v>26.719000000000001</v>
      </c>
      <c r="N31" s="62">
        <f t="shared" si="4"/>
        <v>10.91</v>
      </c>
      <c r="O31" s="62">
        <f t="shared" si="4"/>
        <v>6.3630000000000004</v>
      </c>
      <c r="P31" s="62">
        <f t="shared" si="4"/>
        <v>8.827</v>
      </c>
      <c r="Q31" s="62">
        <f t="shared" si="4"/>
        <v>3.1640000000000001</v>
      </c>
      <c r="R31" s="62">
        <f t="shared" si="4"/>
        <v>3.8980000000000001</v>
      </c>
      <c r="S31" s="62">
        <f t="shared" si="4"/>
        <v>0</v>
      </c>
      <c r="T31" s="62">
        <f t="shared" si="4"/>
        <v>0.01</v>
      </c>
      <c r="U31" s="62">
        <f t="shared" si="4"/>
        <v>12.012</v>
      </c>
      <c r="V31" s="62">
        <f t="shared" si="4"/>
        <v>0.01</v>
      </c>
      <c r="W31" s="62">
        <f t="shared" si="4"/>
        <v>0.02</v>
      </c>
      <c r="X31" s="62">
        <f t="shared" si="4"/>
        <v>0.01</v>
      </c>
      <c r="Y31" s="62">
        <f t="shared" si="4"/>
        <v>66.950999999999993</v>
      </c>
      <c r="Z31" s="63" t="str">
        <f t="shared" si="4"/>
        <v/>
      </c>
      <c r="AA31" s="64">
        <f>SUM(AA28:AA30)</f>
        <v>285.20399999999995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10.6</v>
      </c>
      <c r="K38" s="99"/>
      <c r="L38" s="99"/>
      <c r="M38" s="99"/>
      <c r="N38" s="99"/>
      <c r="O38" s="99"/>
      <c r="P38" s="99"/>
      <c r="Q38" s="99"/>
      <c r="R38" s="99"/>
      <c r="S38" s="99">
        <v>12.8</v>
      </c>
      <c r="T38" s="99">
        <v>9.6999999999999993</v>
      </c>
      <c r="U38" s="99"/>
      <c r="V38" s="99">
        <v>22.3</v>
      </c>
      <c r="W38" s="99">
        <v>17.399999999999999</v>
      </c>
      <c r="X38" s="99">
        <v>15</v>
      </c>
      <c r="Y38" s="99"/>
      <c r="Z38" s="100"/>
      <c r="AA38" s="79">
        <f t="shared" si="5"/>
        <v>87.799999999999983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10.6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12.8</v>
      </c>
      <c r="T39" s="88">
        <f t="shared" si="6"/>
        <v>9.6999999999999993</v>
      </c>
      <c r="U39" s="88">
        <f t="shared" si="6"/>
        <v>0</v>
      </c>
      <c r="V39" s="88">
        <f t="shared" si="6"/>
        <v>22.3</v>
      </c>
      <c r="W39" s="88">
        <f t="shared" si="6"/>
        <v>17.399999999999999</v>
      </c>
      <c r="X39" s="88">
        <f t="shared" si="6"/>
        <v>15</v>
      </c>
      <c r="Y39" s="88">
        <f t="shared" si="6"/>
        <v>0</v>
      </c>
      <c r="Z39" s="89" t="str">
        <f t="shared" si="6"/>
        <v/>
      </c>
      <c r="AA39" s="90">
        <f t="shared" si="5"/>
        <v>87.799999999999983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10.6</v>
      </c>
      <c r="K46" s="99"/>
      <c r="L46" s="99"/>
      <c r="M46" s="99"/>
      <c r="N46" s="99"/>
      <c r="O46" s="99"/>
      <c r="P46" s="99"/>
      <c r="Q46" s="99"/>
      <c r="R46" s="99"/>
      <c r="S46" s="99">
        <v>12.8</v>
      </c>
      <c r="T46" s="99">
        <v>9.6999999999999993</v>
      </c>
      <c r="U46" s="99"/>
      <c r="V46" s="99">
        <v>22.3</v>
      </c>
      <c r="W46" s="99">
        <v>17.399999999999999</v>
      </c>
      <c r="X46" s="99">
        <v>15</v>
      </c>
      <c r="Y46" s="99"/>
      <c r="Z46" s="100"/>
      <c r="AA46" s="79">
        <f t="shared" si="7"/>
        <v>87.799999999999983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10.6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12.8</v>
      </c>
      <c r="T48" s="88">
        <f t="shared" si="8"/>
        <v>9.6999999999999993</v>
      </c>
      <c r="U48" s="88">
        <f t="shared" si="8"/>
        <v>0</v>
      </c>
      <c r="V48" s="88">
        <f t="shared" si="8"/>
        <v>22.3</v>
      </c>
      <c r="W48" s="88">
        <f t="shared" si="8"/>
        <v>17.399999999999999</v>
      </c>
      <c r="X48" s="88">
        <f t="shared" si="8"/>
        <v>15</v>
      </c>
      <c r="Y48" s="88">
        <f t="shared" si="8"/>
        <v>0</v>
      </c>
      <c r="Z48" s="89" t="str">
        <f t="shared" si="8"/>
        <v/>
      </c>
      <c r="AA48" s="90">
        <f t="shared" si="7"/>
        <v>87.799999999999983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7.1970000000000001</v>
      </c>
      <c r="C51" s="88">
        <f t="shared" si="10"/>
        <v>42.539000000000001</v>
      </c>
      <c r="D51" s="88">
        <f t="shared" si="10"/>
        <v>7.7210000000000001</v>
      </c>
      <c r="E51" s="88">
        <f t="shared" si="10"/>
        <v>6.1539999999999999</v>
      </c>
      <c r="F51" s="88">
        <f t="shared" si="10"/>
        <v>3.7389999999999999</v>
      </c>
      <c r="G51" s="88">
        <f t="shared" si="10"/>
        <v>2.3149999999999999</v>
      </c>
      <c r="H51" s="88">
        <f t="shared" si="10"/>
        <v>6.08</v>
      </c>
      <c r="I51" s="88">
        <f t="shared" si="10"/>
        <v>11.786</v>
      </c>
      <c r="J51" s="88">
        <f t="shared" si="10"/>
        <v>17.939</v>
      </c>
      <c r="K51" s="88">
        <f t="shared" si="10"/>
        <v>20.652999999999999</v>
      </c>
      <c r="L51" s="88">
        <f t="shared" si="10"/>
        <v>30.786999999999995</v>
      </c>
      <c r="M51" s="88">
        <f t="shared" si="10"/>
        <v>26.718999999999998</v>
      </c>
      <c r="N51" s="88">
        <f t="shared" si="10"/>
        <v>10.91</v>
      </c>
      <c r="O51" s="88">
        <f t="shared" si="10"/>
        <v>6.3629999999999995</v>
      </c>
      <c r="P51" s="88">
        <f t="shared" si="10"/>
        <v>8.827</v>
      </c>
      <c r="Q51" s="88">
        <f t="shared" si="10"/>
        <v>3.1639999999999997</v>
      </c>
      <c r="R51" s="88">
        <f t="shared" si="10"/>
        <v>3.8980000000000001</v>
      </c>
      <c r="S51" s="88">
        <f t="shared" si="10"/>
        <v>12.8</v>
      </c>
      <c r="T51" s="88">
        <f t="shared" si="10"/>
        <v>9.7099999999999991</v>
      </c>
      <c r="U51" s="88">
        <f t="shared" si="10"/>
        <v>12.012</v>
      </c>
      <c r="V51" s="88">
        <f t="shared" si="10"/>
        <v>22.310000000000002</v>
      </c>
      <c r="W51" s="88">
        <f t="shared" si="10"/>
        <v>17.419999999999998</v>
      </c>
      <c r="X51" s="88">
        <f t="shared" si="10"/>
        <v>15.01</v>
      </c>
      <c r="Y51" s="88">
        <f t="shared" si="10"/>
        <v>66.951000000000008</v>
      </c>
      <c r="Z51" s="89" t="str">
        <f t="shared" si="10"/>
        <v/>
      </c>
      <c r="AA51" s="105">
        <f>SUM(B51:Z51)</f>
        <v>373.00400000000002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7.1970000000000001</v>
      </c>
      <c r="C4" s="18">
        <v>42.538999999999994</v>
      </c>
      <c r="D4" s="18">
        <v>7.7210000000000001</v>
      </c>
      <c r="E4" s="18">
        <v>6.153999999999999</v>
      </c>
      <c r="F4" s="18">
        <v>3.7389999999999999</v>
      </c>
      <c r="G4" s="18">
        <v>2.3149999999999995</v>
      </c>
      <c r="H4" s="18">
        <v>6.08</v>
      </c>
      <c r="I4" s="18">
        <v>11.785999999999998</v>
      </c>
      <c r="J4" s="18">
        <v>17.89</v>
      </c>
      <c r="K4" s="18">
        <v>20.652999999999999</v>
      </c>
      <c r="L4" s="18">
        <v>30.787000000000003</v>
      </c>
      <c r="M4" s="18">
        <v>26.718999999999998</v>
      </c>
      <c r="N4" s="18">
        <v>10.909999999999998</v>
      </c>
      <c r="O4" s="18">
        <v>6.3629999999999995</v>
      </c>
      <c r="P4" s="18">
        <v>8.827</v>
      </c>
      <c r="Q4" s="18">
        <v>3.1639999999999997</v>
      </c>
      <c r="R4" s="18">
        <v>3.8980000000000001</v>
      </c>
      <c r="S4" s="18">
        <v>12.768000000000001</v>
      </c>
      <c r="T4" s="18">
        <v>9.7029999999999994</v>
      </c>
      <c r="U4" s="18">
        <v>12.04</v>
      </c>
      <c r="V4" s="18">
        <v>22.282999999999998</v>
      </c>
      <c r="W4" s="18">
        <v>17.466999999999999</v>
      </c>
      <c r="X4" s="18">
        <v>15.027000000000001</v>
      </c>
      <c r="Y4" s="18">
        <v>67</v>
      </c>
      <c r="Z4" s="19"/>
      <c r="AA4" s="20">
        <f>SUM(B4:Z4)</f>
        <v>373.02999999999992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226.08</v>
      </c>
      <c r="C7" s="28">
        <v>249.74</v>
      </c>
      <c r="D7" s="28">
        <v>200.58</v>
      </c>
      <c r="E7" s="28">
        <v>192.73</v>
      </c>
      <c r="F7" s="28">
        <v>197.92</v>
      </c>
      <c r="G7" s="28">
        <v>200.5</v>
      </c>
      <c r="H7" s="28">
        <v>252.65</v>
      </c>
      <c r="I7" s="28">
        <v>295.88</v>
      </c>
      <c r="J7" s="28">
        <v>295</v>
      </c>
      <c r="K7" s="28">
        <v>294.95</v>
      </c>
      <c r="L7" s="28">
        <v>309.43</v>
      </c>
      <c r="M7" s="28">
        <v>272</v>
      </c>
      <c r="N7" s="28">
        <v>281.91000000000003</v>
      </c>
      <c r="O7" s="28">
        <v>247</v>
      </c>
      <c r="P7" s="28">
        <v>258.83</v>
      </c>
      <c r="Q7" s="28">
        <v>276.91000000000003</v>
      </c>
      <c r="R7" s="28">
        <v>275.98</v>
      </c>
      <c r="S7" s="28">
        <v>272.73</v>
      </c>
      <c r="T7" s="28">
        <v>254.49</v>
      </c>
      <c r="U7" s="28">
        <v>256.54000000000002</v>
      </c>
      <c r="V7" s="28">
        <v>226.49</v>
      </c>
      <c r="W7" s="28">
        <v>204.18</v>
      </c>
      <c r="X7" s="28">
        <v>210.44</v>
      </c>
      <c r="Y7" s="28">
        <v>208.7</v>
      </c>
      <c r="Z7" s="29"/>
      <c r="AA7" s="30">
        <f>IF(SUM(B7:Z7)&lt;&gt;0,AVERAGEIF(B7:Z7,"&lt;&gt;"""),"")</f>
        <v>248.40249999999995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6.085</v>
      </c>
      <c r="C14" s="57">
        <v>1.25</v>
      </c>
      <c r="D14" s="57">
        <v>5.5680000000000005</v>
      </c>
      <c r="E14" s="57">
        <v>4.4139999999999997</v>
      </c>
      <c r="F14" s="57">
        <v>2.1639999999999997</v>
      </c>
      <c r="G14" s="57">
        <v>1.3089999999999999</v>
      </c>
      <c r="H14" s="57">
        <v>5.423</v>
      </c>
      <c r="I14" s="57">
        <v>10.79</v>
      </c>
      <c r="J14" s="57">
        <v>16.229000000000003</v>
      </c>
      <c r="K14" s="57">
        <v>18.581</v>
      </c>
      <c r="L14" s="57">
        <v>30.006999999999998</v>
      </c>
      <c r="M14" s="57">
        <v>25.24</v>
      </c>
      <c r="N14" s="57">
        <v>9.5859999999999985</v>
      </c>
      <c r="O14" s="57">
        <v>5.3779999999999992</v>
      </c>
      <c r="P14" s="57">
        <v>8.7870000000000008</v>
      </c>
      <c r="Q14" s="57">
        <v>2.4669999999999996</v>
      </c>
      <c r="R14" s="57">
        <v>3.5529999999999999</v>
      </c>
      <c r="S14" s="57">
        <v>12.768000000000001</v>
      </c>
      <c r="T14" s="57">
        <v>9.7029999999999994</v>
      </c>
      <c r="U14" s="57">
        <v>9.84</v>
      </c>
      <c r="V14" s="57">
        <v>21.934999999999999</v>
      </c>
      <c r="W14" s="57">
        <v>16.78</v>
      </c>
      <c r="X14" s="57">
        <v>14.7</v>
      </c>
      <c r="Y14" s="57"/>
      <c r="Z14" s="58"/>
      <c r="AA14" s="59">
        <f t="shared" si="0"/>
        <v>242.55699999999999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6.085</v>
      </c>
      <c r="C16" s="62">
        <f t="shared" ref="C16:Z16" si="1">IF(LEN(C$2)&gt;0,SUM(C10:C15),"")</f>
        <v>1.25</v>
      </c>
      <c r="D16" s="62">
        <f t="shared" si="1"/>
        <v>5.5680000000000005</v>
      </c>
      <c r="E16" s="62">
        <f t="shared" si="1"/>
        <v>4.4139999999999997</v>
      </c>
      <c r="F16" s="62">
        <f t="shared" si="1"/>
        <v>2.1639999999999997</v>
      </c>
      <c r="G16" s="62">
        <f t="shared" si="1"/>
        <v>1.3089999999999999</v>
      </c>
      <c r="H16" s="62">
        <f t="shared" si="1"/>
        <v>5.423</v>
      </c>
      <c r="I16" s="62">
        <f t="shared" si="1"/>
        <v>10.79</v>
      </c>
      <c r="J16" s="62">
        <f t="shared" si="1"/>
        <v>16.229000000000003</v>
      </c>
      <c r="K16" s="62">
        <f t="shared" si="1"/>
        <v>18.581</v>
      </c>
      <c r="L16" s="62">
        <f t="shared" si="1"/>
        <v>30.006999999999998</v>
      </c>
      <c r="M16" s="62">
        <f t="shared" si="1"/>
        <v>25.24</v>
      </c>
      <c r="N16" s="62">
        <f t="shared" si="1"/>
        <v>9.5859999999999985</v>
      </c>
      <c r="O16" s="62">
        <f t="shared" si="1"/>
        <v>5.3779999999999992</v>
      </c>
      <c r="P16" s="62">
        <f t="shared" si="1"/>
        <v>8.7870000000000008</v>
      </c>
      <c r="Q16" s="62">
        <f t="shared" si="1"/>
        <v>2.4669999999999996</v>
      </c>
      <c r="R16" s="62">
        <f t="shared" si="1"/>
        <v>3.5529999999999999</v>
      </c>
      <c r="S16" s="62">
        <f t="shared" si="1"/>
        <v>12.768000000000001</v>
      </c>
      <c r="T16" s="62">
        <f t="shared" si="1"/>
        <v>9.7029999999999994</v>
      </c>
      <c r="U16" s="62">
        <f t="shared" si="1"/>
        <v>9.84</v>
      </c>
      <c r="V16" s="62">
        <f t="shared" si="1"/>
        <v>21.934999999999999</v>
      </c>
      <c r="W16" s="62">
        <f t="shared" si="1"/>
        <v>16.78</v>
      </c>
      <c r="X16" s="62">
        <f t="shared" si="1"/>
        <v>14.7</v>
      </c>
      <c r="Y16" s="62">
        <f t="shared" si="1"/>
        <v>0</v>
      </c>
      <c r="Z16" s="63" t="str">
        <f t="shared" si="1"/>
        <v/>
      </c>
      <c r="AA16" s="64">
        <f>SUM(AA10:AA15)</f>
        <v>242.55699999999999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1.1120000000000001</v>
      </c>
      <c r="C21" s="81">
        <v>0.68900000000000006</v>
      </c>
      <c r="D21" s="81">
        <v>1.3530000000000002</v>
      </c>
      <c r="E21" s="81">
        <v>0.94</v>
      </c>
      <c r="F21" s="81">
        <v>0.77500000000000002</v>
      </c>
      <c r="G21" s="81">
        <v>1.006</v>
      </c>
      <c r="H21" s="81">
        <v>0.65700000000000003</v>
      </c>
      <c r="I21" s="81">
        <v>0.996</v>
      </c>
      <c r="J21" s="81">
        <v>1.661</v>
      </c>
      <c r="K21" s="81">
        <v>2.0720000000000001</v>
      </c>
      <c r="L21" s="81">
        <v>0.78</v>
      </c>
      <c r="M21" s="81">
        <v>1.4790000000000001</v>
      </c>
      <c r="N21" s="81">
        <v>1.3240000000000001</v>
      </c>
      <c r="O21" s="81">
        <v>0.98499999999999999</v>
      </c>
      <c r="P21" s="81">
        <v>0.04</v>
      </c>
      <c r="Q21" s="81">
        <v>0.69700000000000006</v>
      </c>
      <c r="R21" s="81">
        <v>0.34499999999999997</v>
      </c>
      <c r="S21" s="81"/>
      <c r="T21" s="81"/>
      <c r="U21" s="81"/>
      <c r="V21" s="81">
        <v>0.34799999999999998</v>
      </c>
      <c r="W21" s="81">
        <v>0.68700000000000006</v>
      </c>
      <c r="X21" s="81">
        <v>0.32700000000000001</v>
      </c>
      <c r="Y21" s="81"/>
      <c r="Z21" s="78"/>
      <c r="AA21" s="79">
        <f t="shared" si="2"/>
        <v>18.273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1.1120000000000001</v>
      </c>
      <c r="C25" s="88">
        <f t="shared" si="3"/>
        <v>1.4890000000000001</v>
      </c>
      <c r="D25" s="88">
        <f t="shared" si="3"/>
        <v>2.1530000000000005</v>
      </c>
      <c r="E25" s="88">
        <f t="shared" si="3"/>
        <v>1.74</v>
      </c>
      <c r="F25" s="88">
        <f t="shared" si="3"/>
        <v>1.5750000000000002</v>
      </c>
      <c r="G25" s="88">
        <f t="shared" si="3"/>
        <v>1.006</v>
      </c>
      <c r="H25" s="88">
        <f t="shared" si="3"/>
        <v>0.65700000000000003</v>
      </c>
      <c r="I25" s="88">
        <f t="shared" si="3"/>
        <v>0.996</v>
      </c>
      <c r="J25" s="88">
        <f t="shared" si="3"/>
        <v>1.661</v>
      </c>
      <c r="K25" s="88">
        <f t="shared" si="3"/>
        <v>2.0720000000000001</v>
      </c>
      <c r="L25" s="88">
        <f t="shared" si="3"/>
        <v>0.78</v>
      </c>
      <c r="M25" s="88">
        <f t="shared" si="3"/>
        <v>1.4790000000000001</v>
      </c>
      <c r="N25" s="88">
        <f t="shared" si="3"/>
        <v>1.3240000000000001</v>
      </c>
      <c r="O25" s="88">
        <f t="shared" si="3"/>
        <v>0.98499999999999999</v>
      </c>
      <c r="P25" s="88">
        <f t="shared" si="3"/>
        <v>0.04</v>
      </c>
      <c r="Q25" s="88">
        <f t="shared" si="3"/>
        <v>0.69700000000000006</v>
      </c>
      <c r="R25" s="88">
        <f t="shared" si="3"/>
        <v>0.34499999999999997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0.34799999999999998</v>
      </c>
      <c r="W25" s="88">
        <f t="shared" si="3"/>
        <v>0.68700000000000006</v>
      </c>
      <c r="X25" s="88">
        <f t="shared" si="3"/>
        <v>0.32700000000000001</v>
      </c>
      <c r="Y25" s="88">
        <f t="shared" si="3"/>
        <v>0</v>
      </c>
      <c r="Z25" s="89">
        <f t="shared" si="3"/>
        <v>0</v>
      </c>
      <c r="AA25" s="90">
        <f t="shared" si="3"/>
        <v>21.472999999999999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7.1970000000000001</v>
      </c>
      <c r="C29" s="77">
        <v>2.7389999999999999</v>
      </c>
      <c r="D29" s="77">
        <v>7.7210000000000001</v>
      </c>
      <c r="E29" s="77">
        <v>6.1539999999999999</v>
      </c>
      <c r="F29" s="77">
        <v>3.7389999999999999</v>
      </c>
      <c r="G29" s="77">
        <v>2.3149999999999999</v>
      </c>
      <c r="H29" s="77">
        <v>6.08</v>
      </c>
      <c r="I29" s="77">
        <v>11.786</v>
      </c>
      <c r="J29" s="77">
        <v>17.89</v>
      </c>
      <c r="K29" s="77">
        <v>20.652999999999999</v>
      </c>
      <c r="L29" s="77">
        <v>30.786999999999999</v>
      </c>
      <c r="M29" s="77">
        <v>26.719000000000001</v>
      </c>
      <c r="N29" s="77">
        <v>10.91</v>
      </c>
      <c r="O29" s="77">
        <v>6.3630000000000004</v>
      </c>
      <c r="P29" s="77">
        <v>8.827</v>
      </c>
      <c r="Q29" s="77">
        <v>3.1640000000000001</v>
      </c>
      <c r="R29" s="77">
        <v>3.8980000000000001</v>
      </c>
      <c r="S29" s="77">
        <v>12.768000000000001</v>
      </c>
      <c r="T29" s="77">
        <v>9.7029999999999994</v>
      </c>
      <c r="U29" s="77">
        <v>9.84</v>
      </c>
      <c r="V29" s="77">
        <v>22.283000000000001</v>
      </c>
      <c r="W29" s="77">
        <v>17.466999999999999</v>
      </c>
      <c r="X29" s="77">
        <v>15.026999999999999</v>
      </c>
      <c r="Y29" s="77"/>
      <c r="Z29" s="78"/>
      <c r="AA29" s="79">
        <f>SUM(B29:Z29)</f>
        <v>264.02999999999997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7.1970000000000001</v>
      </c>
      <c r="C31" s="62">
        <f t="shared" si="4"/>
        <v>2.7389999999999999</v>
      </c>
      <c r="D31" s="62">
        <f t="shared" si="4"/>
        <v>7.7210000000000001</v>
      </c>
      <c r="E31" s="62">
        <f t="shared" si="4"/>
        <v>6.1539999999999999</v>
      </c>
      <c r="F31" s="62">
        <f t="shared" si="4"/>
        <v>3.7389999999999999</v>
      </c>
      <c r="G31" s="62">
        <f t="shared" si="4"/>
        <v>2.3149999999999999</v>
      </c>
      <c r="H31" s="62">
        <f t="shared" si="4"/>
        <v>6.08</v>
      </c>
      <c r="I31" s="62">
        <f t="shared" si="4"/>
        <v>11.786</v>
      </c>
      <c r="J31" s="62">
        <f t="shared" si="4"/>
        <v>17.89</v>
      </c>
      <c r="K31" s="62">
        <f t="shared" si="4"/>
        <v>20.652999999999999</v>
      </c>
      <c r="L31" s="62">
        <f t="shared" si="4"/>
        <v>30.786999999999999</v>
      </c>
      <c r="M31" s="62">
        <f t="shared" si="4"/>
        <v>26.719000000000001</v>
      </c>
      <c r="N31" s="62">
        <f t="shared" si="4"/>
        <v>10.91</v>
      </c>
      <c r="O31" s="62">
        <f t="shared" si="4"/>
        <v>6.3630000000000004</v>
      </c>
      <c r="P31" s="62">
        <f t="shared" si="4"/>
        <v>8.827</v>
      </c>
      <c r="Q31" s="62">
        <f t="shared" si="4"/>
        <v>3.1640000000000001</v>
      </c>
      <c r="R31" s="62">
        <f t="shared" si="4"/>
        <v>3.8980000000000001</v>
      </c>
      <c r="S31" s="62">
        <f t="shared" si="4"/>
        <v>12.768000000000001</v>
      </c>
      <c r="T31" s="62">
        <f t="shared" si="4"/>
        <v>9.7029999999999994</v>
      </c>
      <c r="U31" s="62">
        <f t="shared" si="4"/>
        <v>9.84</v>
      </c>
      <c r="V31" s="62">
        <f t="shared" si="4"/>
        <v>22.283000000000001</v>
      </c>
      <c r="W31" s="62">
        <f t="shared" si="4"/>
        <v>17.466999999999999</v>
      </c>
      <c r="X31" s="62">
        <f t="shared" si="4"/>
        <v>15.026999999999999</v>
      </c>
      <c r="Y31" s="62">
        <f t="shared" si="4"/>
        <v>0</v>
      </c>
      <c r="Z31" s="63">
        <f t="shared" si="4"/>
        <v>0</v>
      </c>
      <c r="AA31" s="64">
        <f t="shared" si="4"/>
        <v>264.02999999999997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39.799999999999997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2.2000000000000002</v>
      </c>
      <c r="V38" s="99"/>
      <c r="W38" s="99"/>
      <c r="X38" s="99"/>
      <c r="Y38" s="99">
        <v>67</v>
      </c>
      <c r="Z38" s="100"/>
      <c r="AA38" s="79">
        <f t="shared" si="5"/>
        <v>109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39.799999999999997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2.2000000000000002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67</v>
      </c>
      <c r="Z39" s="89">
        <f t="shared" si="6"/>
        <v>0</v>
      </c>
      <c r="AA39" s="90">
        <f t="shared" si="5"/>
        <v>109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39.799999999999997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2.2000000000000002</v>
      </c>
      <c r="V46" s="99"/>
      <c r="W46" s="99"/>
      <c r="X46" s="99"/>
      <c r="Y46" s="99">
        <v>67</v>
      </c>
      <c r="Z46" s="100"/>
      <c r="AA46" s="79">
        <f t="shared" si="7"/>
        <v>109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39.799999999999997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2.2000000000000002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67</v>
      </c>
      <c r="Z48" s="89">
        <f t="shared" si="8"/>
        <v>0</v>
      </c>
      <c r="AA48" s="90">
        <f t="shared" si="7"/>
        <v>109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7.1970000000000001</v>
      </c>
      <c r="C51" s="88">
        <f t="shared" si="10"/>
        <v>42.538999999999994</v>
      </c>
      <c r="D51" s="88">
        <f t="shared" si="10"/>
        <v>7.721000000000001</v>
      </c>
      <c r="E51" s="88">
        <f t="shared" si="10"/>
        <v>6.1539999999999999</v>
      </c>
      <c r="F51" s="88">
        <f t="shared" si="10"/>
        <v>3.7389999999999999</v>
      </c>
      <c r="G51" s="88">
        <f t="shared" si="10"/>
        <v>2.3149999999999999</v>
      </c>
      <c r="H51" s="88">
        <f t="shared" si="10"/>
        <v>6.08</v>
      </c>
      <c r="I51" s="88">
        <f t="shared" si="10"/>
        <v>11.786</v>
      </c>
      <c r="J51" s="88">
        <f t="shared" si="10"/>
        <v>17.890000000000004</v>
      </c>
      <c r="K51" s="88">
        <f t="shared" si="10"/>
        <v>20.652999999999999</v>
      </c>
      <c r="L51" s="88">
        <f t="shared" si="10"/>
        <v>30.786999999999999</v>
      </c>
      <c r="M51" s="88">
        <f t="shared" si="10"/>
        <v>26.718999999999998</v>
      </c>
      <c r="N51" s="88">
        <f t="shared" si="10"/>
        <v>10.909999999999998</v>
      </c>
      <c r="O51" s="88">
        <f t="shared" si="10"/>
        <v>6.3629999999999995</v>
      </c>
      <c r="P51" s="88">
        <f t="shared" si="10"/>
        <v>8.827</v>
      </c>
      <c r="Q51" s="88">
        <f t="shared" si="10"/>
        <v>3.1639999999999997</v>
      </c>
      <c r="R51" s="88">
        <f t="shared" si="10"/>
        <v>3.8979999999999997</v>
      </c>
      <c r="S51" s="88">
        <f t="shared" si="10"/>
        <v>12.768000000000001</v>
      </c>
      <c r="T51" s="88">
        <f t="shared" si="10"/>
        <v>9.7029999999999994</v>
      </c>
      <c r="U51" s="88">
        <f t="shared" si="10"/>
        <v>12.04</v>
      </c>
      <c r="V51" s="88">
        <f t="shared" si="10"/>
        <v>22.282999999999998</v>
      </c>
      <c r="W51" s="88">
        <f t="shared" si="10"/>
        <v>17.467000000000002</v>
      </c>
      <c r="X51" s="88">
        <f t="shared" si="10"/>
        <v>15.026999999999999</v>
      </c>
      <c r="Y51" s="88">
        <f t="shared" si="10"/>
        <v>67</v>
      </c>
      <c r="Z51" s="89">
        <f t="shared" si="10"/>
        <v>0</v>
      </c>
      <c r="AA51" s="105">
        <f>SUM(B51:Z51)</f>
        <v>373.03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39.799999999999997</v>
      </c>
      <c r="D4" s="18"/>
      <c r="E4" s="18"/>
      <c r="F4" s="18"/>
      <c r="G4" s="18"/>
      <c r="H4" s="18"/>
      <c r="I4" s="18"/>
      <c r="J4" s="18">
        <v>-10.6</v>
      </c>
      <c r="K4" s="18"/>
      <c r="L4" s="18"/>
      <c r="M4" s="18"/>
      <c r="N4" s="18"/>
      <c r="O4" s="18"/>
      <c r="P4" s="18"/>
      <c r="Q4" s="18"/>
      <c r="R4" s="18"/>
      <c r="S4" s="18">
        <v>-12.8</v>
      </c>
      <c r="T4" s="18">
        <v>-9.6999999999999993</v>
      </c>
      <c r="U4" s="18">
        <v>2.2000000000000002</v>
      </c>
      <c r="V4" s="18">
        <v>-22.3</v>
      </c>
      <c r="W4" s="18">
        <v>-17.399999999999999</v>
      </c>
      <c r="X4" s="18">
        <v>-15</v>
      </c>
      <c r="Y4" s="18">
        <v>67</v>
      </c>
      <c r="Z4" s="19"/>
      <c r="AA4" s="112">
        <f>SUM(B4:Z4)</f>
        <v>21.199999999999996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226.08</v>
      </c>
      <c r="C7" s="118">
        <v>249.74</v>
      </c>
      <c r="D7" s="118">
        <v>200.58</v>
      </c>
      <c r="E7" s="118">
        <v>192.73</v>
      </c>
      <c r="F7" s="118">
        <v>197.92</v>
      </c>
      <c r="G7" s="118">
        <v>200.5</v>
      </c>
      <c r="H7" s="118">
        <v>252.65</v>
      </c>
      <c r="I7" s="118">
        <v>295.88</v>
      </c>
      <c r="J7" s="118">
        <v>295</v>
      </c>
      <c r="K7" s="118">
        <v>294.95</v>
      </c>
      <c r="L7" s="118">
        <v>309.43</v>
      </c>
      <c r="M7" s="118">
        <v>272</v>
      </c>
      <c r="N7" s="118">
        <v>281.91000000000003</v>
      </c>
      <c r="O7" s="118">
        <v>247</v>
      </c>
      <c r="P7" s="118">
        <v>258.83</v>
      </c>
      <c r="Q7" s="118">
        <v>276.91000000000003</v>
      </c>
      <c r="R7" s="118">
        <v>275.98</v>
      </c>
      <c r="S7" s="118">
        <v>272.73</v>
      </c>
      <c r="T7" s="118">
        <v>254.49</v>
      </c>
      <c r="U7" s="118">
        <v>256.54000000000002</v>
      </c>
      <c r="V7" s="118">
        <v>226.49</v>
      </c>
      <c r="W7" s="118">
        <v>204.18</v>
      </c>
      <c r="X7" s="118">
        <v>210.44</v>
      </c>
      <c r="Y7" s="118">
        <v>208.7</v>
      </c>
      <c r="Z7" s="119"/>
      <c r="AA7" s="120">
        <f>IF(SUM(B7:Z7)&lt;&gt;0,AVERAGEIF(B7:Z7,"&lt;&gt;"""),"")</f>
        <v>248.40249999999995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10.6</v>
      </c>
      <c r="K15" s="134"/>
      <c r="L15" s="134"/>
      <c r="M15" s="134"/>
      <c r="N15" s="134"/>
      <c r="O15" s="134"/>
      <c r="P15" s="134"/>
      <c r="Q15" s="134"/>
      <c r="R15" s="134"/>
      <c r="S15" s="134">
        <v>12.8</v>
      </c>
      <c r="T15" s="134">
        <v>9.6999999999999993</v>
      </c>
      <c r="U15" s="134"/>
      <c r="V15" s="134">
        <v>22.3</v>
      </c>
      <c r="W15" s="134">
        <v>17.399999999999999</v>
      </c>
      <c r="X15" s="134">
        <v>15</v>
      </c>
      <c r="Y15" s="134"/>
      <c r="Z15" s="132"/>
      <c r="AA15" s="133">
        <f t="shared" si="0"/>
        <v>87.799999999999983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10.6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12.8</v>
      </c>
      <c r="T16" s="136">
        <f t="shared" si="1"/>
        <v>9.6999999999999993</v>
      </c>
      <c r="U16" s="136">
        <f t="shared" si="1"/>
        <v>0</v>
      </c>
      <c r="V16" s="136">
        <f t="shared" si="1"/>
        <v>22.3</v>
      </c>
      <c r="W16" s="136">
        <f t="shared" si="1"/>
        <v>17.399999999999999</v>
      </c>
      <c r="X16" s="136">
        <f t="shared" si="1"/>
        <v>15</v>
      </c>
      <c r="Y16" s="136">
        <f t="shared" si="1"/>
        <v>0</v>
      </c>
      <c r="Z16" s="137" t="str">
        <f t="shared" si="1"/>
        <v/>
      </c>
      <c r="AA16" s="90">
        <f t="shared" si="0"/>
        <v>87.799999999999983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39.799999999999997</v>
      </c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2.2000000000000002</v>
      </c>
      <c r="V23" s="134"/>
      <c r="W23" s="134"/>
      <c r="X23" s="134"/>
      <c r="Y23" s="134">
        <v>67</v>
      </c>
      <c r="Z23" s="132"/>
      <c r="AA23" s="133">
        <f t="shared" si="2"/>
        <v>109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39.799999999999997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2.2000000000000002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67</v>
      </c>
      <c r="Z24" s="137" t="str">
        <f t="shared" si="3"/>
        <v/>
      </c>
      <c r="AA24" s="90">
        <f t="shared" si="2"/>
        <v>109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2021-11-25T21:22:08Z</dcterms:created>
  <dcterms:modified xsi:type="dcterms:W3CDTF">2021-11-25T21:22:09Z</dcterms:modified>
</cp:coreProperties>
</file>