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<sst xmlns="http://schemas.openxmlformats.org/spreadsheetml/2006/main" count="117" uniqueCount="53">
  <si>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24/11/2021 23:31:51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</si>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</sst>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0.11600000000000001</c:v>
                </c:pt>
                <c:pt idx="4">
                  <c:v>17</c:v>
                </c:pt>
                <c:pt idx="5">
                  <c:v>17</c:v>
                </c:pt>
                <c:pt idx="6">
                  <c:v>8.8350000000000009</c:v>
                </c:pt>
                <c:pt idx="7">
                  <c:v>10.673</c:v>
                </c:pt>
                <c:pt idx="8">
                  <c:v>17</c:v>
                </c:pt>
                <c:pt idx="9">
                  <c:v>8.7379999999999995</c:v>
                </c:pt>
                <c:pt idx="10">
                  <c:v>9.49</c:v>
                </c:pt>
                <c:pt idx="14">
                  <c:v>3.238</c:v>
                </c:pt>
                <c:pt idx="15">
                  <c:v>4.0069999999999997</c:v>
                </c:pt>
                <c:pt idx="17">
                  <c:v>5.01</c:v>
                </c:pt>
                <c:pt idx="18">
                  <c:v>2.1280000000000001</c:v>
                </c:pt>
                <c:pt idx="19">
                  <c:v>16.065999999999999</c:v>
                </c:pt>
                <c:pt idx="20">
                  <c:v>3.024</c:v>
                </c:pt>
                <c:pt idx="21">
                  <c:v>8.4510000000000005</c:v>
                </c:pt>
                <c:pt idx="22">
                  <c:v>55.665999999999997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20.8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3.42</c:v>
                </c:pt>
                <c:pt idx="1">
                  <c:v>3.58</c:v>
                </c:pt>
                <c:pt idx="2">
                  <c:v>4.5199999999999996</c:v>
                </c:pt>
                <c:pt idx="3">
                  <c:v>5.84</c:v>
                </c:pt>
                <c:pt idx="4">
                  <c:v>5.89</c:v>
                </c:pt>
                <c:pt idx="5">
                  <c:v>4.87</c:v>
                </c:pt>
                <c:pt idx="6">
                  <c:v>3.22</c:v>
                </c:pt>
                <c:pt idx="7">
                  <c:v>1.76</c:v>
                </c:pt>
                <c:pt idx="8">
                  <c:v>25.457000000000001</c:v>
                </c:pt>
                <c:pt idx="9">
                  <c:v>3.87</c:v>
                </c:pt>
                <c:pt idx="10">
                  <c:v>3.38</c:v>
                </c:pt>
                <c:pt idx="11">
                  <c:v>1.66</c:v>
                </c:pt>
                <c:pt idx="12">
                  <c:v>3.4089999999999998</c:v>
                </c:pt>
                <c:pt idx="13">
                  <c:v>6.4589999999999996</c:v>
                </c:pt>
                <c:pt idx="14">
                  <c:v>5.2130000000000001</c:v>
                </c:pt>
                <c:pt idx="15">
                  <c:v>4.2249999999999996</c:v>
                </c:pt>
                <c:pt idx="16">
                  <c:v>17.198</c:v>
                </c:pt>
                <c:pt idx="17">
                  <c:v>4.3360000000000003</c:v>
                </c:pt>
                <c:pt idx="18">
                  <c:v>5.56</c:v>
                </c:pt>
                <c:pt idx="19">
                  <c:v>16.323999999999998</c:v>
                </c:pt>
                <c:pt idx="20">
                  <c:v>1.74</c:v>
                </c:pt>
                <c:pt idx="21">
                  <c:v>3.4609999999999999</c:v>
                </c:pt>
                <c:pt idx="22">
                  <c:v>5.0039999999999996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0269816"/>
        <c:axId val="3302702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9.4150000000000009</c:v>
                </c:pt>
                <c:pt idx="1">
                  <c:v>8.6999999999999993</c:v>
                </c:pt>
                <c:pt idx="2">
                  <c:v>9.17</c:v>
                </c:pt>
                <c:pt idx="3">
                  <c:v>10.494</c:v>
                </c:pt>
                <c:pt idx="4">
                  <c:v>28.497</c:v>
                </c:pt>
                <c:pt idx="5">
                  <c:v>27.934999999999999</c:v>
                </c:pt>
                <c:pt idx="6">
                  <c:v>20.535999999999998</c:v>
                </c:pt>
                <c:pt idx="7">
                  <c:v>22.655000000000001</c:v>
                </c:pt>
                <c:pt idx="8">
                  <c:v>53.3</c:v>
                </c:pt>
                <c:pt idx="9">
                  <c:v>26.221999999999998</c:v>
                </c:pt>
                <c:pt idx="10">
                  <c:v>27.922000000000001</c:v>
                </c:pt>
                <c:pt idx="11">
                  <c:v>16.133000000000003</c:v>
                </c:pt>
                <c:pt idx="12">
                  <c:v>9.4770000000000003</c:v>
                </c:pt>
                <c:pt idx="13">
                  <c:v>9.8060000000000009</c:v>
                </c:pt>
                <c:pt idx="14">
                  <c:v>10.356</c:v>
                </c:pt>
                <c:pt idx="15">
                  <c:v>10.982000000000001</c:v>
                </c:pt>
                <c:pt idx="16">
                  <c:v>19.190000000000001</c:v>
                </c:pt>
                <c:pt idx="17">
                  <c:v>11.613</c:v>
                </c:pt>
                <c:pt idx="18">
                  <c:v>10.748000000000001</c:v>
                </c:pt>
                <c:pt idx="19">
                  <c:v>34.786000000000001</c:v>
                </c:pt>
                <c:pt idx="20">
                  <c:v>6.8209999999999997</c:v>
                </c:pt>
                <c:pt idx="21">
                  <c:v>13.937000000000001</c:v>
                </c:pt>
                <c:pt idx="22">
                  <c:v>62.951999999999998</c:v>
                </c:pt>
                <c:pt idx="23">
                  <c:v>23.622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269816"/>
        <c:axId val="3302702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191.14</c:v>
                </c:pt>
                <c:pt idx="1">
                  <c:v>188.67</c:v>
                </c:pt>
                <c:pt idx="2">
                  <c:v>182.01</c:v>
                </c:pt>
                <c:pt idx="3">
                  <c:v>182.01</c:v>
                </c:pt>
                <c:pt idx="4">
                  <c:v>195.22</c:v>
                </c:pt>
                <c:pt idx="5">
                  <c:v>217.41</c:v>
                </c:pt>
                <c:pt idx="6">
                  <c:v>282</c:v>
                </c:pt>
                <c:pt idx="7">
                  <c:v>326</c:v>
                </c:pt>
                <c:pt idx="8">
                  <c:v>346.25</c:v>
                </c:pt>
                <c:pt idx="9">
                  <c:v>326</c:v>
                </c:pt>
                <c:pt idx="10">
                  <c:v>302</c:v>
                </c:pt>
                <c:pt idx="11">
                  <c:v>291.7</c:v>
                </c:pt>
                <c:pt idx="12">
                  <c:v>296.62</c:v>
                </c:pt>
                <c:pt idx="13">
                  <c:v>308.57</c:v>
                </c:pt>
                <c:pt idx="14">
                  <c:v>325</c:v>
                </c:pt>
                <c:pt idx="15">
                  <c:v>356.26</c:v>
                </c:pt>
                <c:pt idx="16">
                  <c:v>371.51</c:v>
                </c:pt>
                <c:pt idx="17">
                  <c:v>361.4</c:v>
                </c:pt>
                <c:pt idx="18">
                  <c:v>349</c:v>
                </c:pt>
                <c:pt idx="19">
                  <c:v>332.64</c:v>
                </c:pt>
                <c:pt idx="20">
                  <c:v>330</c:v>
                </c:pt>
                <c:pt idx="21">
                  <c:v>283.89</c:v>
                </c:pt>
                <c:pt idx="22">
                  <c:v>240.02</c:v>
                </c:pt>
                <c:pt idx="23">
                  <c:v>209.03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270992"/>
        <c:axId val="330270600"/>
      </c:lineChart>
      <c:catAx>
        <c:axId val="330269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270208"/>
        <c:crosses val="autoZero"/>
        <c:auto val="1"/>
        <c:lblAlgn val="ctr"/>
        <c:lblOffset val="100"/>
        <c:noMultiLvlLbl val="0"/>
      </c:catAx>
      <c:valAx>
        <c:axId val="330270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269816"/>
        <c:crosses val="autoZero"/>
        <c:crossBetween val="between"/>
      </c:valAx>
      <c:valAx>
        <c:axId val="330270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270992"/>
        <c:crosses val="max"/>
        <c:crossBetween val="between"/>
      </c:valAx>
      <c:catAx>
        <c:axId val="330270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0270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9.4150000000000009</v>
      </c>
      <c r="C4" s="18">
        <v>8.6999999999999993</v>
      </c>
      <c r="D4" s="18">
        <v>9.17</v>
      </c>
      <c r="E4" s="18">
        <v>10.494000000000002</v>
      </c>
      <c r="F4" s="18">
        <v>28.497</v>
      </c>
      <c r="G4" s="18">
        <v>27.934999999999999</v>
      </c>
      <c r="H4" s="18">
        <v>20.535999999999998</v>
      </c>
      <c r="I4" s="18">
        <v>22.655000000000001</v>
      </c>
      <c r="J4" s="18">
        <v>53.318999999999996</v>
      </c>
      <c r="K4" s="18">
        <v>26.222000000000001</v>
      </c>
      <c r="L4" s="18">
        <v>27.921999999999997</v>
      </c>
      <c r="M4" s="18">
        <v>16.132999999999999</v>
      </c>
      <c r="N4" s="18">
        <v>9.4770000000000003</v>
      </c>
      <c r="O4" s="18">
        <v>9.8060000000000009</v>
      </c>
      <c r="P4" s="18">
        <v>10.356</v>
      </c>
      <c r="Q4" s="18">
        <v>10.981999999999999</v>
      </c>
      <c r="R4" s="18">
        <v>19.189999999999998</v>
      </c>
      <c r="S4" s="18">
        <v>11.613</v>
      </c>
      <c r="T4" s="18">
        <v>10.748000000000001</v>
      </c>
      <c r="U4" s="18">
        <v>34.798999999999999</v>
      </c>
      <c r="V4" s="18">
        <v>6.8209999999999997</v>
      </c>
      <c r="W4" s="18">
        <v>13.937000000000001</v>
      </c>
      <c r="X4" s="18">
        <v>62.928999999999995</v>
      </c>
      <c r="Y4" s="18">
        <v>23.586000000000002</v>
      </c>
      <c r="Z4" s="19"/>
      <c r="AA4" s="20">
        <f>SUM(B4:Z4)</f>
        <v>485.2419999999999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191.14</v>
      </c>
      <c r="C7" s="28">
        <v>188.67</v>
      </c>
      <c r="D7" s="28">
        <v>182.01</v>
      </c>
      <c r="E7" s="28">
        <v>182.01</v>
      </c>
      <c r="F7" s="28">
        <v>195.22</v>
      </c>
      <c r="G7" s="28">
        <v>217.41</v>
      </c>
      <c r="H7" s="28">
        <v>282</v>
      </c>
      <c r="I7" s="28">
        <v>326</v>
      </c>
      <c r="J7" s="28">
        <v>346.25</v>
      </c>
      <c r="K7" s="28">
        <v>326</v>
      </c>
      <c r="L7" s="28">
        <v>302</v>
      </c>
      <c r="M7" s="28">
        <v>291.7</v>
      </c>
      <c r="N7" s="28">
        <v>296.62</v>
      </c>
      <c r="O7" s="28">
        <v>308.57</v>
      </c>
      <c r="P7" s="28">
        <v>325</v>
      </c>
      <c r="Q7" s="28">
        <v>356.26</v>
      </c>
      <c r="R7" s="28">
        <v>371.51</v>
      </c>
      <c r="S7" s="28">
        <v>361.4</v>
      </c>
      <c r="T7" s="28">
        <v>349</v>
      </c>
      <c r="U7" s="28">
        <v>332.64</v>
      </c>
      <c r="V7" s="28">
        <v>330</v>
      </c>
      <c r="W7" s="28">
        <v>283.89</v>
      </c>
      <c r="X7" s="28">
        <v>240.02</v>
      </c>
      <c r="Y7" s="28">
        <v>209.03</v>
      </c>
      <c r="Z7" s="29"/>
      <c r="AA7" s="30">
        <f>IF(SUM(B7:Z7)&lt;&gt;0,AVERAGEIF(B7:Z7,"&lt;&gt;"""),"")</f>
        <v>283.09791666666666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0.11600000000000001</v>
      </c>
      <c r="D12" s="52"/>
      <c r="E12" s="52"/>
      <c r="F12" s="52">
        <v>17</v>
      </c>
      <c r="G12" s="52">
        <v>17</v>
      </c>
      <c r="H12" s="52">
        <v>8.8350000000000009</v>
      </c>
      <c r="I12" s="52">
        <v>10.673</v>
      </c>
      <c r="J12" s="52">
        <v>17</v>
      </c>
      <c r="K12" s="52">
        <v>8.7379999999999995</v>
      </c>
      <c r="L12" s="52">
        <v>9.49</v>
      </c>
      <c r="M12" s="52"/>
      <c r="N12" s="52"/>
      <c r="O12" s="52"/>
      <c r="P12" s="52">
        <v>3.238</v>
      </c>
      <c r="Q12" s="52">
        <v>4.0069999999999997</v>
      </c>
      <c r="R12" s="52"/>
      <c r="S12" s="52">
        <v>5.01</v>
      </c>
      <c r="T12" s="52">
        <v>2.1280000000000001</v>
      </c>
      <c r="U12" s="52">
        <v>16.065999999999999</v>
      </c>
      <c r="V12" s="52">
        <v>3.024</v>
      </c>
      <c r="W12" s="52">
        <v>8.4510000000000005</v>
      </c>
      <c r="X12" s="52">
        <v>55.665999999999997</v>
      </c>
      <c r="Y12" s="52"/>
      <c r="Z12" s="53"/>
      <c r="AA12" s="54">
        <f t="shared" si="0"/>
        <v>186.44200000000001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3.42</v>
      </c>
      <c r="C14" s="57">
        <v>3.58</v>
      </c>
      <c r="D14" s="57">
        <v>4.5199999999999996</v>
      </c>
      <c r="E14" s="57">
        <v>5.84</v>
      </c>
      <c r="F14" s="57">
        <v>5.89</v>
      </c>
      <c r="G14" s="57">
        <v>4.87</v>
      </c>
      <c r="H14" s="57">
        <v>3.22</v>
      </c>
      <c r="I14" s="57">
        <v>1.76</v>
      </c>
      <c r="J14" s="57">
        <v>25.457000000000001</v>
      </c>
      <c r="K14" s="57">
        <v>3.87</v>
      </c>
      <c r="L14" s="57">
        <v>3.38</v>
      </c>
      <c r="M14" s="57">
        <v>1.66</v>
      </c>
      <c r="N14" s="57">
        <v>3.4089999999999998</v>
      </c>
      <c r="O14" s="57">
        <v>6.4589999999999996</v>
      </c>
      <c r="P14" s="57">
        <v>5.2130000000000001</v>
      </c>
      <c r="Q14" s="57">
        <v>4.2249999999999996</v>
      </c>
      <c r="R14" s="57">
        <v>17.198</v>
      </c>
      <c r="S14" s="57">
        <v>4.3360000000000003</v>
      </c>
      <c r="T14" s="57">
        <v>5.56</v>
      </c>
      <c r="U14" s="57">
        <v>16.323999999999998</v>
      </c>
      <c r="V14" s="57">
        <v>1.74</v>
      </c>
      <c r="W14" s="57">
        <v>3.4609999999999999</v>
      </c>
      <c r="X14" s="57">
        <v>5.0039999999999996</v>
      </c>
      <c r="Y14" s="57"/>
      <c r="Z14" s="58"/>
      <c r="AA14" s="59">
        <f t="shared" si="0"/>
        <v>140.39600000000002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3.42</v>
      </c>
      <c r="C16" s="62">
        <f t="shared" ref="C16:Z16" si="1">IF(LEN(C$2)&gt;0,SUM(C10:C15),"")</f>
        <v>3.6960000000000002</v>
      </c>
      <c r="D16" s="62">
        <f t="shared" si="1"/>
        <v>4.5199999999999996</v>
      </c>
      <c r="E16" s="62">
        <f t="shared" si="1"/>
        <v>5.84</v>
      </c>
      <c r="F16" s="62">
        <f t="shared" si="1"/>
        <v>22.89</v>
      </c>
      <c r="G16" s="62">
        <f t="shared" si="1"/>
        <v>21.87</v>
      </c>
      <c r="H16" s="62">
        <f t="shared" si="1"/>
        <v>12.055000000000001</v>
      </c>
      <c r="I16" s="62">
        <f t="shared" si="1"/>
        <v>12.433</v>
      </c>
      <c r="J16" s="62">
        <f t="shared" si="1"/>
        <v>42.457000000000001</v>
      </c>
      <c r="K16" s="62">
        <f t="shared" si="1"/>
        <v>12.608000000000001</v>
      </c>
      <c r="L16" s="62">
        <f t="shared" si="1"/>
        <v>12.870000000000001</v>
      </c>
      <c r="M16" s="62">
        <f t="shared" si="1"/>
        <v>1.66</v>
      </c>
      <c r="N16" s="62">
        <f t="shared" si="1"/>
        <v>3.4089999999999998</v>
      </c>
      <c r="O16" s="62">
        <f t="shared" si="1"/>
        <v>6.4589999999999996</v>
      </c>
      <c r="P16" s="62">
        <f t="shared" si="1"/>
        <v>8.4510000000000005</v>
      </c>
      <c r="Q16" s="62">
        <f t="shared" si="1"/>
        <v>8.2319999999999993</v>
      </c>
      <c r="R16" s="62">
        <f t="shared" si="1"/>
        <v>17.198</v>
      </c>
      <c r="S16" s="62">
        <f t="shared" si="1"/>
        <v>9.3460000000000001</v>
      </c>
      <c r="T16" s="62">
        <f t="shared" si="1"/>
        <v>7.6879999999999997</v>
      </c>
      <c r="U16" s="62">
        <f t="shared" si="1"/>
        <v>32.39</v>
      </c>
      <c r="V16" s="62">
        <f t="shared" si="1"/>
        <v>4.7640000000000002</v>
      </c>
      <c r="W16" s="62">
        <f t="shared" si="1"/>
        <v>11.912000000000001</v>
      </c>
      <c r="X16" s="62">
        <f t="shared" si="1"/>
        <v>60.669999999999995</v>
      </c>
      <c r="Y16" s="62">
        <f t="shared" si="1"/>
        <v>0</v>
      </c>
      <c r="Z16" s="63" t="str">
        <f t="shared" si="1"/>
        <v/>
      </c>
      <c r="AA16" s="64">
        <f>SUM(AA10:AA15)</f>
        <v>326.83800000000002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2.7090000000000001</v>
      </c>
      <c r="C20" s="77">
        <v>2.661</v>
      </c>
      <c r="D20" s="77">
        <v>2.6720000000000002</v>
      </c>
      <c r="E20" s="77">
        <v>2.72</v>
      </c>
      <c r="F20" s="77">
        <v>2.794</v>
      </c>
      <c r="G20" s="77">
        <v>3.2690000000000001</v>
      </c>
      <c r="H20" s="77">
        <v>4.0529999999999999</v>
      </c>
      <c r="I20" s="77">
        <v>4.6890000000000001</v>
      </c>
      <c r="J20" s="77">
        <v>4.9560000000000004</v>
      </c>
      <c r="K20" s="77">
        <v>5.0330000000000004</v>
      </c>
      <c r="L20" s="77">
        <v>4.9790000000000001</v>
      </c>
      <c r="M20" s="77">
        <v>4.8949999999999996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45.430000000000007</v>
      </c>
    </row>
    <row r="21" spans="1:27" ht="24.95" customHeight="1" x14ac:dyDescent="0.2">
      <c r="A21" s="75" t="s">
        <v>16</v>
      </c>
      <c r="B21" s="80">
        <v>3.2859999999999996</v>
      </c>
      <c r="C21" s="81">
        <v>2.343</v>
      </c>
      <c r="D21" s="81">
        <v>1.978</v>
      </c>
      <c r="E21" s="81">
        <v>1.9339999999999999</v>
      </c>
      <c r="F21" s="81">
        <v>2.8129999999999997</v>
      </c>
      <c r="G21" s="81">
        <v>2.7960000000000003</v>
      </c>
      <c r="H21" s="81">
        <v>4.4280000000000008</v>
      </c>
      <c r="I21" s="81">
        <v>5.5330000000000004</v>
      </c>
      <c r="J21" s="81">
        <v>5.9059999999999997</v>
      </c>
      <c r="K21" s="81">
        <v>8.5809999999999995</v>
      </c>
      <c r="L21" s="81">
        <v>10.073</v>
      </c>
      <c r="M21" s="81">
        <v>9.5779999999999994</v>
      </c>
      <c r="N21" s="81">
        <v>6.0680000000000005</v>
      </c>
      <c r="O21" s="81">
        <v>3.347</v>
      </c>
      <c r="P21" s="81">
        <v>1.9049999999999998</v>
      </c>
      <c r="Q21" s="81">
        <v>2.7500000000000004</v>
      </c>
      <c r="R21" s="81">
        <v>1.992</v>
      </c>
      <c r="S21" s="81">
        <v>2.2670000000000003</v>
      </c>
      <c r="T21" s="81">
        <v>3.06</v>
      </c>
      <c r="U21" s="81">
        <v>2.4090000000000003</v>
      </c>
      <c r="V21" s="81">
        <v>2.0569999999999999</v>
      </c>
      <c r="W21" s="81">
        <v>2.0250000000000004</v>
      </c>
      <c r="X21" s="81">
        <v>2.2590000000000003</v>
      </c>
      <c r="Y21" s="81">
        <v>2.786</v>
      </c>
      <c r="Z21" s="78"/>
      <c r="AA21" s="79">
        <f t="shared" si="2"/>
        <v>92.174000000000007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5.9949999999999992</v>
      </c>
      <c r="C25" s="88">
        <f t="shared" ref="C25:Z25" si="3">IF(LEN(C$2)&gt;0,SUM(C19:C24),"")</f>
        <v>5.0039999999999996</v>
      </c>
      <c r="D25" s="88">
        <f t="shared" si="3"/>
        <v>4.6500000000000004</v>
      </c>
      <c r="E25" s="88">
        <f t="shared" si="3"/>
        <v>4.6539999999999999</v>
      </c>
      <c r="F25" s="88">
        <f t="shared" si="3"/>
        <v>5.6069999999999993</v>
      </c>
      <c r="G25" s="88">
        <f t="shared" si="3"/>
        <v>6.0650000000000004</v>
      </c>
      <c r="H25" s="88">
        <f t="shared" si="3"/>
        <v>8.4810000000000016</v>
      </c>
      <c r="I25" s="88">
        <f t="shared" si="3"/>
        <v>10.222000000000001</v>
      </c>
      <c r="J25" s="88">
        <f t="shared" si="3"/>
        <v>10.862</v>
      </c>
      <c r="K25" s="88">
        <f t="shared" si="3"/>
        <v>13.614000000000001</v>
      </c>
      <c r="L25" s="88">
        <f t="shared" si="3"/>
        <v>15.052</v>
      </c>
      <c r="M25" s="88">
        <f t="shared" si="3"/>
        <v>14.472999999999999</v>
      </c>
      <c r="N25" s="88">
        <f t="shared" si="3"/>
        <v>6.0680000000000005</v>
      </c>
      <c r="O25" s="88">
        <f t="shared" si="3"/>
        <v>3.347</v>
      </c>
      <c r="P25" s="88">
        <f t="shared" si="3"/>
        <v>1.9049999999999998</v>
      </c>
      <c r="Q25" s="88">
        <f t="shared" si="3"/>
        <v>2.7500000000000004</v>
      </c>
      <c r="R25" s="88">
        <f t="shared" si="3"/>
        <v>1.992</v>
      </c>
      <c r="S25" s="88">
        <f t="shared" si="3"/>
        <v>2.2670000000000003</v>
      </c>
      <c r="T25" s="88">
        <f t="shared" si="3"/>
        <v>3.06</v>
      </c>
      <c r="U25" s="88">
        <f t="shared" si="3"/>
        <v>2.4090000000000003</v>
      </c>
      <c r="V25" s="88">
        <f t="shared" si="3"/>
        <v>2.0569999999999999</v>
      </c>
      <c r="W25" s="88">
        <f t="shared" si="3"/>
        <v>2.0250000000000004</v>
      </c>
      <c r="X25" s="88">
        <f t="shared" si="3"/>
        <v>2.2590000000000003</v>
      </c>
      <c r="Y25" s="88">
        <f t="shared" si="3"/>
        <v>2.786</v>
      </c>
      <c r="Z25" s="89" t="str">
        <f t="shared" si="3"/>
        <v/>
      </c>
      <c r="AA25" s="90">
        <f>SUM(AA19:AA24)</f>
        <v>137.60400000000001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9.4149999999999991</v>
      </c>
      <c r="C29" s="77">
        <v>8.6999999999999993</v>
      </c>
      <c r="D29" s="77">
        <v>9.17</v>
      </c>
      <c r="E29" s="77">
        <v>10.494</v>
      </c>
      <c r="F29" s="77">
        <v>28.497</v>
      </c>
      <c r="G29" s="77">
        <v>27.934999999999999</v>
      </c>
      <c r="H29" s="77">
        <v>20.536000000000001</v>
      </c>
      <c r="I29" s="77">
        <v>22.655000000000001</v>
      </c>
      <c r="J29" s="77">
        <v>53.319000000000003</v>
      </c>
      <c r="K29" s="77">
        <v>26.222000000000001</v>
      </c>
      <c r="L29" s="77">
        <v>27.922000000000001</v>
      </c>
      <c r="M29" s="77">
        <v>16.132999999999999</v>
      </c>
      <c r="N29" s="77">
        <v>9.4770000000000003</v>
      </c>
      <c r="O29" s="77">
        <v>9.8059999999999992</v>
      </c>
      <c r="P29" s="77">
        <v>10.356</v>
      </c>
      <c r="Q29" s="77">
        <v>10.981999999999999</v>
      </c>
      <c r="R29" s="77">
        <v>19.190000000000001</v>
      </c>
      <c r="S29" s="77">
        <v>11.613</v>
      </c>
      <c r="T29" s="77">
        <v>10.747999999999999</v>
      </c>
      <c r="U29" s="77">
        <v>34.798999999999999</v>
      </c>
      <c r="V29" s="77">
        <v>6.8209999999999997</v>
      </c>
      <c r="W29" s="77">
        <v>13.936999999999999</v>
      </c>
      <c r="X29" s="77">
        <v>62.929000000000002</v>
      </c>
      <c r="Y29" s="77">
        <v>2.786</v>
      </c>
      <c r="Z29" s="78"/>
      <c r="AA29" s="79">
        <f>SUM(B29:Z29)</f>
        <v>464.44199999999995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9.4149999999999991</v>
      </c>
      <c r="C31" s="62">
        <f t="shared" ref="C31:Z31" si="4">IF(LEN(C$2)&gt;0,SUM(C28:C30),"")</f>
        <v>8.6999999999999993</v>
      </c>
      <c r="D31" s="62">
        <f t="shared" si="4"/>
        <v>9.17</v>
      </c>
      <c r="E31" s="62">
        <f t="shared" si="4"/>
        <v>10.494</v>
      </c>
      <c r="F31" s="62">
        <f t="shared" si="4"/>
        <v>28.497</v>
      </c>
      <c r="G31" s="62">
        <f t="shared" si="4"/>
        <v>27.934999999999999</v>
      </c>
      <c r="H31" s="62">
        <f t="shared" si="4"/>
        <v>20.536000000000001</v>
      </c>
      <c r="I31" s="62">
        <f t="shared" si="4"/>
        <v>22.655000000000001</v>
      </c>
      <c r="J31" s="62">
        <f t="shared" si="4"/>
        <v>53.319000000000003</v>
      </c>
      <c r="K31" s="62">
        <f t="shared" si="4"/>
        <v>26.222000000000001</v>
      </c>
      <c r="L31" s="62">
        <f t="shared" si="4"/>
        <v>27.922000000000001</v>
      </c>
      <c r="M31" s="62">
        <f t="shared" si="4"/>
        <v>16.132999999999999</v>
      </c>
      <c r="N31" s="62">
        <f t="shared" si="4"/>
        <v>9.4770000000000003</v>
      </c>
      <c r="O31" s="62">
        <f t="shared" si="4"/>
        <v>9.8059999999999992</v>
      </c>
      <c r="P31" s="62">
        <f t="shared" si="4"/>
        <v>10.356</v>
      </c>
      <c r="Q31" s="62">
        <f t="shared" si="4"/>
        <v>10.981999999999999</v>
      </c>
      <c r="R31" s="62">
        <f t="shared" si="4"/>
        <v>19.190000000000001</v>
      </c>
      <c r="S31" s="62">
        <f t="shared" si="4"/>
        <v>11.613</v>
      </c>
      <c r="T31" s="62">
        <f t="shared" si="4"/>
        <v>10.747999999999999</v>
      </c>
      <c r="U31" s="62">
        <f t="shared" si="4"/>
        <v>34.798999999999999</v>
      </c>
      <c r="V31" s="62">
        <f t="shared" si="4"/>
        <v>6.8209999999999997</v>
      </c>
      <c r="W31" s="62">
        <f t="shared" si="4"/>
        <v>13.936999999999999</v>
      </c>
      <c r="X31" s="62">
        <f t="shared" si="4"/>
        <v>62.929000000000002</v>
      </c>
      <c r="Y31" s="62">
        <f t="shared" si="4"/>
        <v>2.786</v>
      </c>
      <c r="Z31" s="63" t="str">
        <f t="shared" si="4"/>
        <v/>
      </c>
      <c r="AA31" s="64">
        <f>SUM(AA28:AA30)</f>
        <v>464.44199999999995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20.8</v>
      </c>
      <c r="Z38" s="100"/>
      <c r="AA38" s="79">
        <f t="shared" si="5"/>
        <v>20.8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20.8</v>
      </c>
      <c r="Z39" s="89" t="str">
        <f t="shared" si="6"/>
        <v/>
      </c>
      <c r="AA39" s="90">
        <f t="shared" si="5"/>
        <v>20.8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20.8</v>
      </c>
      <c r="Z46" s="100"/>
      <c r="AA46" s="79">
        <f t="shared" si="7"/>
        <v>20.8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20.8</v>
      </c>
      <c r="Z48" s="89" t="str">
        <f t="shared" si="8"/>
        <v/>
      </c>
      <c r="AA48" s="90">
        <f t="shared" si="7"/>
        <v>20.8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9.4149999999999991</v>
      </c>
      <c r="C51" s="88">
        <f t="shared" si="10"/>
        <v>8.6999999999999993</v>
      </c>
      <c r="D51" s="88">
        <f t="shared" si="10"/>
        <v>9.17</v>
      </c>
      <c r="E51" s="88">
        <f t="shared" si="10"/>
        <v>10.494</v>
      </c>
      <c r="F51" s="88">
        <f t="shared" si="10"/>
        <v>28.497</v>
      </c>
      <c r="G51" s="88">
        <f t="shared" si="10"/>
        <v>27.935000000000002</v>
      </c>
      <c r="H51" s="88">
        <f t="shared" si="10"/>
        <v>20.536000000000001</v>
      </c>
      <c r="I51" s="88">
        <f t="shared" si="10"/>
        <v>22.655000000000001</v>
      </c>
      <c r="J51" s="88">
        <f t="shared" si="10"/>
        <v>53.319000000000003</v>
      </c>
      <c r="K51" s="88">
        <f t="shared" si="10"/>
        <v>26.222000000000001</v>
      </c>
      <c r="L51" s="88">
        <f t="shared" si="10"/>
        <v>27.922000000000001</v>
      </c>
      <c r="M51" s="88">
        <f t="shared" si="10"/>
        <v>16.132999999999999</v>
      </c>
      <c r="N51" s="88">
        <f t="shared" si="10"/>
        <v>9.4770000000000003</v>
      </c>
      <c r="O51" s="88">
        <f t="shared" si="10"/>
        <v>9.8059999999999992</v>
      </c>
      <c r="P51" s="88">
        <f t="shared" si="10"/>
        <v>10.356</v>
      </c>
      <c r="Q51" s="88">
        <f t="shared" si="10"/>
        <v>10.981999999999999</v>
      </c>
      <c r="R51" s="88">
        <f t="shared" si="10"/>
        <v>19.190000000000001</v>
      </c>
      <c r="S51" s="88">
        <f t="shared" si="10"/>
        <v>11.613</v>
      </c>
      <c r="T51" s="88">
        <f t="shared" si="10"/>
        <v>10.747999999999999</v>
      </c>
      <c r="U51" s="88">
        <f t="shared" si="10"/>
        <v>34.798999999999999</v>
      </c>
      <c r="V51" s="88">
        <f t="shared" si="10"/>
        <v>6.8209999999999997</v>
      </c>
      <c r="W51" s="88">
        <f t="shared" si="10"/>
        <v>13.937000000000001</v>
      </c>
      <c r="X51" s="88">
        <f t="shared" si="10"/>
        <v>62.928999999999995</v>
      </c>
      <c r="Y51" s="88">
        <f t="shared" si="10"/>
        <v>23.586000000000002</v>
      </c>
      <c r="Z51" s="89" t="str">
        <f t="shared" si="10"/>
        <v/>
      </c>
      <c r="AA51" s="105">
        <f>SUM(B51:Z51)</f>
        <v>485.2419999999999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9.4150000000000009</v>
      </c>
      <c r="C4" s="18">
        <v>8.6999999999999993</v>
      </c>
      <c r="D4" s="18">
        <v>9.17</v>
      </c>
      <c r="E4" s="18">
        <v>10.494</v>
      </c>
      <c r="F4" s="18">
        <v>28.497</v>
      </c>
      <c r="G4" s="18">
        <v>27.934999999999999</v>
      </c>
      <c r="H4" s="18">
        <v>20.535999999999998</v>
      </c>
      <c r="I4" s="18">
        <v>22.655000000000001</v>
      </c>
      <c r="J4" s="18">
        <v>53.3</v>
      </c>
      <c r="K4" s="18">
        <v>26.221999999999998</v>
      </c>
      <c r="L4" s="18">
        <v>27.922000000000001</v>
      </c>
      <c r="M4" s="18">
        <v>16.133000000000003</v>
      </c>
      <c r="N4" s="18">
        <v>9.4770000000000003</v>
      </c>
      <c r="O4" s="18">
        <v>9.8060000000000009</v>
      </c>
      <c r="P4" s="18">
        <v>10.356</v>
      </c>
      <c r="Q4" s="18">
        <v>10.982000000000001</v>
      </c>
      <c r="R4" s="18">
        <v>19.190000000000001</v>
      </c>
      <c r="S4" s="18">
        <v>11.613</v>
      </c>
      <c r="T4" s="18">
        <v>10.748000000000001</v>
      </c>
      <c r="U4" s="18">
        <v>34.786000000000001</v>
      </c>
      <c r="V4" s="18">
        <v>6.8209999999999997</v>
      </c>
      <c r="W4" s="18">
        <v>13.937000000000001</v>
      </c>
      <c r="X4" s="18">
        <v>62.951999999999998</v>
      </c>
      <c r="Y4" s="18">
        <v>23.622</v>
      </c>
      <c r="Z4" s="19"/>
      <c r="AA4" s="20">
        <f>SUM(B4:Z4)</f>
        <v>485.26900000000001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191.14</v>
      </c>
      <c r="C7" s="28">
        <v>188.67</v>
      </c>
      <c r="D7" s="28">
        <v>182.01</v>
      </c>
      <c r="E7" s="28">
        <v>182.01</v>
      </c>
      <c r="F7" s="28">
        <v>195.22</v>
      </c>
      <c r="G7" s="28">
        <v>217.41</v>
      </c>
      <c r="H7" s="28">
        <v>282</v>
      </c>
      <c r="I7" s="28">
        <v>326</v>
      </c>
      <c r="J7" s="28">
        <v>346.25</v>
      </c>
      <c r="K7" s="28">
        <v>326</v>
      </c>
      <c r="L7" s="28">
        <v>302</v>
      </c>
      <c r="M7" s="28">
        <v>291.7</v>
      </c>
      <c r="N7" s="28">
        <v>296.62</v>
      </c>
      <c r="O7" s="28">
        <v>308.57</v>
      </c>
      <c r="P7" s="28">
        <v>325</v>
      </c>
      <c r="Q7" s="28">
        <v>356.26</v>
      </c>
      <c r="R7" s="28">
        <v>371.51</v>
      </c>
      <c r="S7" s="28">
        <v>361.4</v>
      </c>
      <c r="T7" s="28">
        <v>349</v>
      </c>
      <c r="U7" s="28">
        <v>332.64</v>
      </c>
      <c r="V7" s="28">
        <v>330</v>
      </c>
      <c r="W7" s="28">
        <v>283.89</v>
      </c>
      <c r="X7" s="28">
        <v>240.02</v>
      </c>
      <c r="Y7" s="28">
        <v>209.03</v>
      </c>
      <c r="Z7" s="29"/>
      <c r="AA7" s="30">
        <f>IF(SUM(B7:Z7)&lt;&gt;0,AVERAGEIF(B7:Z7,"&lt;&gt;"""),"")</f>
        <v>283.09791666666666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>
        <v>17</v>
      </c>
      <c r="G10" s="42">
        <v>17</v>
      </c>
      <c r="H10" s="42">
        <v>17</v>
      </c>
      <c r="I10" s="42">
        <v>17</v>
      </c>
      <c r="J10" s="42">
        <v>17</v>
      </c>
      <c r="K10" s="42">
        <v>17</v>
      </c>
      <c r="L10" s="42">
        <v>17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119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8.1849999999999987</v>
      </c>
      <c r="C14" s="57">
        <v>5.71</v>
      </c>
      <c r="D14" s="57">
        <v>7.67</v>
      </c>
      <c r="E14" s="57">
        <v>8.8940000000000001</v>
      </c>
      <c r="F14" s="57">
        <v>7.4369999999999994</v>
      </c>
      <c r="G14" s="57">
        <v>10.694999999999999</v>
      </c>
      <c r="H14" s="57">
        <v>3.536</v>
      </c>
      <c r="I14" s="57">
        <v>5.6550000000000002</v>
      </c>
      <c r="J14" s="57"/>
      <c r="K14" s="57">
        <v>8.2319999999999993</v>
      </c>
      <c r="L14" s="57">
        <v>9.6920000000000002</v>
      </c>
      <c r="M14" s="57">
        <v>15.143000000000001</v>
      </c>
      <c r="N14" s="57">
        <v>8.7170000000000005</v>
      </c>
      <c r="O14" s="57">
        <v>9.5560000000000009</v>
      </c>
      <c r="P14" s="57">
        <v>8.6460000000000008</v>
      </c>
      <c r="Q14" s="57">
        <v>6.4859999999999998</v>
      </c>
      <c r="R14" s="57">
        <v>9.7289999999999992</v>
      </c>
      <c r="S14" s="57">
        <v>11.613</v>
      </c>
      <c r="T14" s="57">
        <v>10.748000000000001</v>
      </c>
      <c r="U14" s="57">
        <v>3.5059999999999998</v>
      </c>
      <c r="V14" s="57">
        <v>4.3209999999999997</v>
      </c>
      <c r="W14" s="57">
        <v>12.957000000000001</v>
      </c>
      <c r="X14" s="57">
        <v>3.8820000000000001</v>
      </c>
      <c r="Y14" s="57">
        <v>22.161999999999999</v>
      </c>
      <c r="Z14" s="58"/>
      <c r="AA14" s="59">
        <f t="shared" si="0"/>
        <v>203.172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8.1849999999999987</v>
      </c>
      <c r="C16" s="62">
        <f t="shared" ref="C16:Z16" si="1">IF(LEN(C$2)&gt;0,SUM(C10:C15),"")</f>
        <v>5.71</v>
      </c>
      <c r="D16" s="62">
        <f t="shared" si="1"/>
        <v>7.67</v>
      </c>
      <c r="E16" s="62">
        <f t="shared" si="1"/>
        <v>8.8940000000000001</v>
      </c>
      <c r="F16" s="62">
        <f t="shared" si="1"/>
        <v>24.436999999999998</v>
      </c>
      <c r="G16" s="62">
        <f t="shared" si="1"/>
        <v>27.695</v>
      </c>
      <c r="H16" s="62">
        <f t="shared" si="1"/>
        <v>20.536000000000001</v>
      </c>
      <c r="I16" s="62">
        <f t="shared" si="1"/>
        <v>22.655000000000001</v>
      </c>
      <c r="J16" s="62">
        <f t="shared" si="1"/>
        <v>17</v>
      </c>
      <c r="K16" s="62">
        <f t="shared" si="1"/>
        <v>25.231999999999999</v>
      </c>
      <c r="L16" s="62">
        <f t="shared" si="1"/>
        <v>26.692</v>
      </c>
      <c r="M16" s="62">
        <f t="shared" si="1"/>
        <v>15.143000000000001</v>
      </c>
      <c r="N16" s="62">
        <f t="shared" si="1"/>
        <v>8.7170000000000005</v>
      </c>
      <c r="O16" s="62">
        <f t="shared" si="1"/>
        <v>9.5560000000000009</v>
      </c>
      <c r="P16" s="62">
        <f t="shared" si="1"/>
        <v>8.6460000000000008</v>
      </c>
      <c r="Q16" s="62">
        <f t="shared" si="1"/>
        <v>6.4859999999999998</v>
      </c>
      <c r="R16" s="62">
        <f t="shared" si="1"/>
        <v>9.7289999999999992</v>
      </c>
      <c r="S16" s="62">
        <f t="shared" si="1"/>
        <v>11.613</v>
      </c>
      <c r="T16" s="62">
        <f t="shared" si="1"/>
        <v>10.748000000000001</v>
      </c>
      <c r="U16" s="62">
        <f t="shared" si="1"/>
        <v>3.5059999999999998</v>
      </c>
      <c r="V16" s="62">
        <f t="shared" si="1"/>
        <v>4.3209999999999997</v>
      </c>
      <c r="W16" s="62">
        <f t="shared" si="1"/>
        <v>12.957000000000001</v>
      </c>
      <c r="X16" s="62">
        <f t="shared" si="1"/>
        <v>3.8820000000000001</v>
      </c>
      <c r="Y16" s="62">
        <f t="shared" si="1"/>
        <v>22.161999999999999</v>
      </c>
      <c r="Z16" s="63" t="str">
        <f t="shared" si="1"/>
        <v/>
      </c>
      <c r="AA16" s="64">
        <f>SUM(AA10:AA15)</f>
        <v>322.17200000000003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2.5</v>
      </c>
      <c r="D19" s="72">
        <v>1.5</v>
      </c>
      <c r="E19" s="72">
        <v>1.1000000000000001</v>
      </c>
      <c r="F19" s="72">
        <v>1.1000000000000001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6.1999999999999993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4.4960000000000004</v>
      </c>
      <c r="R20" s="77">
        <v>8.0120000000000005</v>
      </c>
      <c r="S20" s="77"/>
      <c r="T20" s="77"/>
      <c r="U20" s="77"/>
      <c r="V20" s="77">
        <v>1.5</v>
      </c>
      <c r="W20" s="77"/>
      <c r="X20" s="77"/>
      <c r="Y20" s="77"/>
      <c r="Z20" s="78"/>
      <c r="AA20" s="79">
        <f t="shared" si="2"/>
        <v>14.008000000000001</v>
      </c>
    </row>
    <row r="21" spans="1:27" ht="24.95" customHeight="1" x14ac:dyDescent="0.2">
      <c r="A21" s="75" t="s">
        <v>16</v>
      </c>
      <c r="B21" s="80">
        <v>1.23</v>
      </c>
      <c r="C21" s="81">
        <v>0.49</v>
      </c>
      <c r="D21" s="81"/>
      <c r="E21" s="81">
        <v>0.5</v>
      </c>
      <c r="F21" s="81">
        <v>2.96</v>
      </c>
      <c r="G21" s="81">
        <v>0.24</v>
      </c>
      <c r="H21" s="81"/>
      <c r="I21" s="81"/>
      <c r="J21" s="81"/>
      <c r="K21" s="81">
        <v>0.99</v>
      </c>
      <c r="L21" s="81">
        <v>1.23</v>
      </c>
      <c r="M21" s="81">
        <v>0.99</v>
      </c>
      <c r="N21" s="81">
        <v>0.76</v>
      </c>
      <c r="O21" s="81">
        <v>0.25</v>
      </c>
      <c r="P21" s="81">
        <v>1.71</v>
      </c>
      <c r="Q21" s="81"/>
      <c r="R21" s="81">
        <v>1.4490000000000001</v>
      </c>
      <c r="S21" s="81"/>
      <c r="T21" s="81"/>
      <c r="U21" s="81">
        <v>0.98</v>
      </c>
      <c r="V21" s="81">
        <v>1</v>
      </c>
      <c r="W21" s="81">
        <v>0.98</v>
      </c>
      <c r="X21" s="81">
        <v>1.47</v>
      </c>
      <c r="Y21" s="81">
        <v>1.46</v>
      </c>
      <c r="Z21" s="78"/>
      <c r="AA21" s="79">
        <f t="shared" si="2"/>
        <v>18.689000000000004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1.23</v>
      </c>
      <c r="C25" s="88">
        <f t="shared" si="3"/>
        <v>2.99</v>
      </c>
      <c r="D25" s="88">
        <f t="shared" si="3"/>
        <v>1.5</v>
      </c>
      <c r="E25" s="88">
        <f t="shared" si="3"/>
        <v>1.6</v>
      </c>
      <c r="F25" s="88">
        <f t="shared" si="3"/>
        <v>4.0600000000000005</v>
      </c>
      <c r="G25" s="88">
        <f t="shared" si="3"/>
        <v>0.24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0.99</v>
      </c>
      <c r="L25" s="88">
        <f t="shared" si="3"/>
        <v>1.23</v>
      </c>
      <c r="M25" s="88">
        <f t="shared" si="3"/>
        <v>0.99</v>
      </c>
      <c r="N25" s="88">
        <f t="shared" si="3"/>
        <v>0.76</v>
      </c>
      <c r="O25" s="88">
        <f t="shared" si="3"/>
        <v>0.25</v>
      </c>
      <c r="P25" s="88">
        <f t="shared" si="3"/>
        <v>1.71</v>
      </c>
      <c r="Q25" s="88">
        <f t="shared" si="3"/>
        <v>4.4960000000000004</v>
      </c>
      <c r="R25" s="88">
        <f t="shared" si="3"/>
        <v>9.4610000000000003</v>
      </c>
      <c r="S25" s="88">
        <f t="shared" si="3"/>
        <v>0</v>
      </c>
      <c r="T25" s="88">
        <f t="shared" si="3"/>
        <v>0</v>
      </c>
      <c r="U25" s="88">
        <f t="shared" si="3"/>
        <v>0.98</v>
      </c>
      <c r="V25" s="88">
        <f t="shared" si="3"/>
        <v>2.5</v>
      </c>
      <c r="W25" s="88">
        <f t="shared" si="3"/>
        <v>0.98</v>
      </c>
      <c r="X25" s="88">
        <f t="shared" si="3"/>
        <v>1.47</v>
      </c>
      <c r="Y25" s="88">
        <f t="shared" si="3"/>
        <v>1.46</v>
      </c>
      <c r="Z25" s="89">
        <f t="shared" si="3"/>
        <v>0</v>
      </c>
      <c r="AA25" s="90">
        <f t="shared" si="3"/>
        <v>38.897000000000006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9.4149999999999991</v>
      </c>
      <c r="C29" s="77">
        <v>8.6999999999999993</v>
      </c>
      <c r="D29" s="77">
        <v>9.17</v>
      </c>
      <c r="E29" s="77">
        <v>10.494</v>
      </c>
      <c r="F29" s="77">
        <v>28.497</v>
      </c>
      <c r="G29" s="77">
        <v>27.934999999999999</v>
      </c>
      <c r="H29" s="77">
        <v>20.536000000000001</v>
      </c>
      <c r="I29" s="77">
        <v>22.655000000000001</v>
      </c>
      <c r="J29" s="77">
        <v>17</v>
      </c>
      <c r="K29" s="77">
        <v>26.222000000000001</v>
      </c>
      <c r="L29" s="77">
        <v>27.922000000000001</v>
      </c>
      <c r="M29" s="77">
        <v>16.132999999999999</v>
      </c>
      <c r="N29" s="77">
        <v>9.4770000000000003</v>
      </c>
      <c r="O29" s="77">
        <v>9.8059999999999992</v>
      </c>
      <c r="P29" s="77">
        <v>10.356</v>
      </c>
      <c r="Q29" s="77">
        <v>10.981999999999999</v>
      </c>
      <c r="R29" s="77">
        <v>19.190000000000001</v>
      </c>
      <c r="S29" s="77">
        <v>11.613</v>
      </c>
      <c r="T29" s="77">
        <v>10.747999999999999</v>
      </c>
      <c r="U29" s="77">
        <v>4.4859999999999998</v>
      </c>
      <c r="V29" s="77">
        <v>6.8209999999999997</v>
      </c>
      <c r="W29" s="77">
        <v>13.936999999999999</v>
      </c>
      <c r="X29" s="77">
        <v>5.3520000000000003</v>
      </c>
      <c r="Y29" s="77">
        <v>23.622</v>
      </c>
      <c r="Z29" s="78"/>
      <c r="AA29" s="79">
        <f>SUM(B29:Z29)</f>
        <v>361.06900000000002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9.4149999999999991</v>
      </c>
      <c r="C31" s="62">
        <f t="shared" si="4"/>
        <v>8.6999999999999993</v>
      </c>
      <c r="D31" s="62">
        <f t="shared" si="4"/>
        <v>9.17</v>
      </c>
      <c r="E31" s="62">
        <f t="shared" si="4"/>
        <v>10.494</v>
      </c>
      <c r="F31" s="62">
        <f t="shared" si="4"/>
        <v>28.497</v>
      </c>
      <c r="G31" s="62">
        <f t="shared" si="4"/>
        <v>27.934999999999999</v>
      </c>
      <c r="H31" s="62">
        <f t="shared" si="4"/>
        <v>20.536000000000001</v>
      </c>
      <c r="I31" s="62">
        <f t="shared" si="4"/>
        <v>22.655000000000001</v>
      </c>
      <c r="J31" s="62">
        <f t="shared" si="4"/>
        <v>17</v>
      </c>
      <c r="K31" s="62">
        <f t="shared" si="4"/>
        <v>26.222000000000001</v>
      </c>
      <c r="L31" s="62">
        <f t="shared" si="4"/>
        <v>27.922000000000001</v>
      </c>
      <c r="M31" s="62">
        <f t="shared" si="4"/>
        <v>16.132999999999999</v>
      </c>
      <c r="N31" s="62">
        <f t="shared" si="4"/>
        <v>9.4770000000000003</v>
      </c>
      <c r="O31" s="62">
        <f t="shared" si="4"/>
        <v>9.8059999999999992</v>
      </c>
      <c r="P31" s="62">
        <f t="shared" si="4"/>
        <v>10.356</v>
      </c>
      <c r="Q31" s="62">
        <f t="shared" si="4"/>
        <v>10.981999999999999</v>
      </c>
      <c r="R31" s="62">
        <f t="shared" si="4"/>
        <v>19.190000000000001</v>
      </c>
      <c r="S31" s="62">
        <f t="shared" si="4"/>
        <v>11.613</v>
      </c>
      <c r="T31" s="62">
        <f t="shared" si="4"/>
        <v>10.747999999999999</v>
      </c>
      <c r="U31" s="62">
        <f t="shared" si="4"/>
        <v>4.4859999999999998</v>
      </c>
      <c r="V31" s="62">
        <f t="shared" si="4"/>
        <v>6.8209999999999997</v>
      </c>
      <c r="W31" s="62">
        <f t="shared" si="4"/>
        <v>13.936999999999999</v>
      </c>
      <c r="X31" s="62">
        <f t="shared" si="4"/>
        <v>5.3520000000000003</v>
      </c>
      <c r="Y31" s="62">
        <f t="shared" si="4"/>
        <v>23.622</v>
      </c>
      <c r="Z31" s="63">
        <f t="shared" si="4"/>
        <v>0</v>
      </c>
      <c r="AA31" s="64">
        <f t="shared" si="4"/>
        <v>361.06900000000002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36.299999999999997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30.3</v>
      </c>
      <c r="V38" s="99"/>
      <c r="W38" s="99"/>
      <c r="X38" s="99">
        <v>57.6</v>
      </c>
      <c r="Y38" s="99"/>
      <c r="Z38" s="100"/>
      <c r="AA38" s="79">
        <f t="shared" si="5"/>
        <v>124.19999999999999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36.299999999999997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30.3</v>
      </c>
      <c r="V39" s="88">
        <f t="shared" si="6"/>
        <v>0</v>
      </c>
      <c r="W39" s="88">
        <f t="shared" si="6"/>
        <v>0</v>
      </c>
      <c r="X39" s="88">
        <f t="shared" si="6"/>
        <v>57.6</v>
      </c>
      <c r="Y39" s="88">
        <f t="shared" si="6"/>
        <v>0</v>
      </c>
      <c r="Z39" s="89">
        <f t="shared" si="6"/>
        <v>0</v>
      </c>
      <c r="AA39" s="90">
        <f t="shared" si="5"/>
        <v>124.19999999999999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36.299999999999997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30.3</v>
      </c>
      <c r="V46" s="99"/>
      <c r="W46" s="99"/>
      <c r="X46" s="99">
        <v>57.6</v>
      </c>
      <c r="Y46" s="99"/>
      <c r="Z46" s="100"/>
      <c r="AA46" s="79">
        <f t="shared" si="7"/>
        <v>124.19999999999999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36.299999999999997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30.3</v>
      </c>
      <c r="V48" s="88">
        <f t="shared" si="8"/>
        <v>0</v>
      </c>
      <c r="W48" s="88">
        <f t="shared" si="8"/>
        <v>0</v>
      </c>
      <c r="X48" s="88">
        <f t="shared" si="8"/>
        <v>57.6</v>
      </c>
      <c r="Y48" s="88">
        <f t="shared" si="8"/>
        <v>0</v>
      </c>
      <c r="Z48" s="89">
        <f t="shared" si="8"/>
        <v>0</v>
      </c>
      <c r="AA48" s="90">
        <f t="shared" si="7"/>
        <v>124.19999999999999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9.4149999999999991</v>
      </c>
      <c r="C51" s="88">
        <f t="shared" si="10"/>
        <v>8.6999999999999993</v>
      </c>
      <c r="D51" s="88">
        <f t="shared" si="10"/>
        <v>9.17</v>
      </c>
      <c r="E51" s="88">
        <f t="shared" si="10"/>
        <v>10.494</v>
      </c>
      <c r="F51" s="88">
        <f t="shared" si="10"/>
        <v>28.497</v>
      </c>
      <c r="G51" s="88">
        <f t="shared" si="10"/>
        <v>27.934999999999999</v>
      </c>
      <c r="H51" s="88">
        <f t="shared" si="10"/>
        <v>20.536000000000001</v>
      </c>
      <c r="I51" s="88">
        <f t="shared" si="10"/>
        <v>22.655000000000001</v>
      </c>
      <c r="J51" s="88">
        <f t="shared" si="10"/>
        <v>53.3</v>
      </c>
      <c r="K51" s="88">
        <f t="shared" si="10"/>
        <v>26.221999999999998</v>
      </c>
      <c r="L51" s="88">
        <f t="shared" si="10"/>
        <v>27.922000000000001</v>
      </c>
      <c r="M51" s="88">
        <f t="shared" si="10"/>
        <v>16.132999999999999</v>
      </c>
      <c r="N51" s="88">
        <f t="shared" si="10"/>
        <v>9.4770000000000003</v>
      </c>
      <c r="O51" s="88">
        <f t="shared" si="10"/>
        <v>9.8060000000000009</v>
      </c>
      <c r="P51" s="88">
        <f t="shared" si="10"/>
        <v>10.356000000000002</v>
      </c>
      <c r="Q51" s="88">
        <f t="shared" si="10"/>
        <v>10.981999999999999</v>
      </c>
      <c r="R51" s="88">
        <f t="shared" si="10"/>
        <v>19.189999999999998</v>
      </c>
      <c r="S51" s="88">
        <f t="shared" si="10"/>
        <v>11.613</v>
      </c>
      <c r="T51" s="88">
        <f t="shared" si="10"/>
        <v>10.748000000000001</v>
      </c>
      <c r="U51" s="88">
        <f t="shared" si="10"/>
        <v>34.786000000000001</v>
      </c>
      <c r="V51" s="88">
        <f t="shared" si="10"/>
        <v>6.8209999999999997</v>
      </c>
      <c r="W51" s="88">
        <f t="shared" si="10"/>
        <v>13.937000000000001</v>
      </c>
      <c r="X51" s="88">
        <f t="shared" si="10"/>
        <v>62.951999999999998</v>
      </c>
      <c r="Y51" s="88">
        <f t="shared" si="10"/>
        <v>23.622</v>
      </c>
      <c r="Z51" s="89">
        <f t="shared" si="10"/>
        <v>0</v>
      </c>
      <c r="AA51" s="105">
        <f>SUM(B51:Z51)</f>
        <v>485.26899999999995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36.299999999999997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30.3</v>
      </c>
      <c r="V4" s="18"/>
      <c r="W4" s="18"/>
      <c r="X4" s="18">
        <v>57.6</v>
      </c>
      <c r="Y4" s="18">
        <v>-20.8</v>
      </c>
      <c r="Z4" s="19"/>
      <c r="AA4" s="112">
        <f>SUM(B4:Z4)</f>
        <v>103.39999999999999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191.14</v>
      </c>
      <c r="C7" s="118">
        <v>188.67</v>
      </c>
      <c r="D7" s="118">
        <v>182.01</v>
      </c>
      <c r="E7" s="118">
        <v>182.01</v>
      </c>
      <c r="F7" s="118">
        <v>195.22</v>
      </c>
      <c r="G7" s="118">
        <v>217.41</v>
      </c>
      <c r="H7" s="118">
        <v>282</v>
      </c>
      <c r="I7" s="118">
        <v>326</v>
      </c>
      <c r="J7" s="118">
        <v>346.25</v>
      </c>
      <c r="K7" s="118">
        <v>326</v>
      </c>
      <c r="L7" s="118">
        <v>302</v>
      </c>
      <c r="M7" s="118">
        <v>291.7</v>
      </c>
      <c r="N7" s="118">
        <v>296.62</v>
      </c>
      <c r="O7" s="118">
        <v>308.57</v>
      </c>
      <c r="P7" s="118">
        <v>325</v>
      </c>
      <c r="Q7" s="118">
        <v>356.26</v>
      </c>
      <c r="R7" s="118">
        <v>371.51</v>
      </c>
      <c r="S7" s="118">
        <v>361.4</v>
      </c>
      <c r="T7" s="118">
        <v>349</v>
      </c>
      <c r="U7" s="118">
        <v>332.64</v>
      </c>
      <c r="V7" s="118">
        <v>330</v>
      </c>
      <c r="W7" s="118">
        <v>283.89</v>
      </c>
      <c r="X7" s="118">
        <v>240.02</v>
      </c>
      <c r="Y7" s="118">
        <v>209.03</v>
      </c>
      <c r="Z7" s="119"/>
      <c r="AA7" s="120">
        <f>IF(SUM(B7:Z7)&lt;&gt;0,AVERAGEIF(B7:Z7,"&lt;&gt;"""),"")</f>
        <v>283.09791666666666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20.8</v>
      </c>
      <c r="Z15" s="132"/>
      <c r="AA15" s="133">
        <f t="shared" si="0"/>
        <v>20.8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20.8</v>
      </c>
      <c r="Z16" s="137" t="str">
        <f t="shared" si="1"/>
        <v/>
      </c>
      <c r="AA16" s="90">
        <f t="shared" si="0"/>
        <v>20.8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36.299999999999997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30.3</v>
      </c>
      <c r="V23" s="134"/>
      <c r="W23" s="134"/>
      <c r="X23" s="134">
        <v>57.6</v>
      </c>
      <c r="Y23" s="134"/>
      <c r="Z23" s="132"/>
      <c r="AA23" s="133">
        <f t="shared" si="2"/>
        <v>124.19999999999999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36.299999999999997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30.3</v>
      </c>
      <c r="V24" s="136">
        <f t="shared" si="3"/>
        <v>0</v>
      </c>
      <c r="W24" s="136">
        <f t="shared" si="3"/>
        <v>0</v>
      </c>
      <c r="X24" s="136">
        <f t="shared" si="3"/>
        <v>57.6</v>
      </c>
      <c r="Y24" s="136">
        <f t="shared" si="3"/>
        <v>0</v>
      </c>
      <c r="Z24" s="137" t="str">
        <f t="shared" si="3"/>
        <v/>
      </c>
      <c r="AA24" s="90">
        <f t="shared" si="2"/>
        <v>124.19999999999999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2021-11-24T21:31:52Z</dcterms:created>
  <dcterms:modified xsi:type="dcterms:W3CDTF">2021-11-24T21:31:52Z</dcterms:modified>
</cp:coreProperties>
</file>