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<sst xmlns="http://schemas.openxmlformats.org/spreadsheetml/2006/main" count="117" uniqueCount="53">
  <si>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23/11/2021 23:21:08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</si>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</sst>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</c:v>
                </c:pt>
                <c:pt idx="17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21.8</c:v>
                </c:pt>
                <c:pt idx="5">
                  <c:v>0</c:v>
                </c:pt>
                <c:pt idx="6">
                  <c:v>44.1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</c:v>
                </c:pt>
                <c:pt idx="1">
                  <c:v>12.33</c:v>
                </c:pt>
                <c:pt idx="2">
                  <c:v>13.17</c:v>
                </c:pt>
                <c:pt idx="3">
                  <c:v>8.2200000000000006</c:v>
                </c:pt>
                <c:pt idx="5">
                  <c:v>12.782</c:v>
                </c:pt>
                <c:pt idx="7">
                  <c:v>11.472</c:v>
                </c:pt>
                <c:pt idx="8">
                  <c:v>17.129000000000001</c:v>
                </c:pt>
                <c:pt idx="9">
                  <c:v>4.9400000000000004</c:v>
                </c:pt>
                <c:pt idx="10">
                  <c:v>2.48</c:v>
                </c:pt>
                <c:pt idx="11">
                  <c:v>0.76</c:v>
                </c:pt>
                <c:pt idx="12">
                  <c:v>6.9180000000000001</c:v>
                </c:pt>
                <c:pt idx="13">
                  <c:v>6.3159999999999998</c:v>
                </c:pt>
                <c:pt idx="14">
                  <c:v>5.0839999999999996</c:v>
                </c:pt>
                <c:pt idx="15">
                  <c:v>24.373000000000001</c:v>
                </c:pt>
                <c:pt idx="16">
                  <c:v>45.019000000000005</c:v>
                </c:pt>
                <c:pt idx="17">
                  <c:v>45.146000000000001</c:v>
                </c:pt>
                <c:pt idx="18">
                  <c:v>21.715</c:v>
                </c:pt>
                <c:pt idx="19">
                  <c:v>4.0599999999999996</c:v>
                </c:pt>
                <c:pt idx="21">
                  <c:v>6.1989999999999998</c:v>
                </c:pt>
                <c:pt idx="22">
                  <c:v>6.0890000000000004</c:v>
                </c:pt>
                <c:pt idx="23">
                  <c:v>4.923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37.625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240864"/>
        <c:axId val="430241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42.940999999999995</c:v>
                </c:pt>
                <c:pt idx="1">
                  <c:v>41.863</c:v>
                </c:pt>
                <c:pt idx="2">
                  <c:v>34.902999999999999</c:v>
                </c:pt>
                <c:pt idx="3">
                  <c:v>29.869</c:v>
                </c:pt>
                <c:pt idx="4">
                  <c:v>39.558</c:v>
                </c:pt>
                <c:pt idx="5">
                  <c:v>29.183</c:v>
                </c:pt>
                <c:pt idx="6">
                  <c:v>67.367999999999995</c:v>
                </c:pt>
                <c:pt idx="7">
                  <c:v>16.320999999999998</c:v>
                </c:pt>
                <c:pt idx="8">
                  <c:v>22.240000000000002</c:v>
                </c:pt>
                <c:pt idx="9">
                  <c:v>10.071000000000002</c:v>
                </c:pt>
                <c:pt idx="10">
                  <c:v>34.567</c:v>
                </c:pt>
                <c:pt idx="11">
                  <c:v>41.83</c:v>
                </c:pt>
                <c:pt idx="12">
                  <c:v>6.9180000000000001</c:v>
                </c:pt>
                <c:pt idx="13">
                  <c:v>6.3159999999999998</c:v>
                </c:pt>
                <c:pt idx="14">
                  <c:v>5.4580000000000002</c:v>
                </c:pt>
                <c:pt idx="15">
                  <c:v>24.373000000000001</c:v>
                </c:pt>
                <c:pt idx="16">
                  <c:v>47.007000000000005</c:v>
                </c:pt>
                <c:pt idx="17">
                  <c:v>50.112000000000002</c:v>
                </c:pt>
                <c:pt idx="18">
                  <c:v>21.715</c:v>
                </c:pt>
                <c:pt idx="19">
                  <c:v>5.8100000000000005</c:v>
                </c:pt>
                <c:pt idx="20">
                  <c:v>40.854000000000006</c:v>
                </c:pt>
                <c:pt idx="21">
                  <c:v>11.337</c:v>
                </c:pt>
                <c:pt idx="22">
                  <c:v>9.4110000000000014</c:v>
                </c:pt>
                <c:pt idx="23">
                  <c:v>9.3339999999999996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40864"/>
        <c:axId val="430241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170.45</c:v>
                </c:pt>
                <c:pt idx="1">
                  <c:v>170.4</c:v>
                </c:pt>
                <c:pt idx="2">
                  <c:v>173.15</c:v>
                </c:pt>
                <c:pt idx="3">
                  <c:v>167.3</c:v>
                </c:pt>
                <c:pt idx="4">
                  <c:v>173.27</c:v>
                </c:pt>
                <c:pt idx="5">
                  <c:v>210.56</c:v>
                </c:pt>
                <c:pt idx="6">
                  <c:v>247.41</c:v>
                </c:pt>
                <c:pt idx="7">
                  <c:v>331.5</c:v>
                </c:pt>
                <c:pt idx="8">
                  <c:v>351.52</c:v>
                </c:pt>
                <c:pt idx="9">
                  <c:v>328.95</c:v>
                </c:pt>
                <c:pt idx="10">
                  <c:v>301.11</c:v>
                </c:pt>
                <c:pt idx="11">
                  <c:v>277.98</c:v>
                </c:pt>
                <c:pt idx="12">
                  <c:v>296.22000000000003</c:v>
                </c:pt>
                <c:pt idx="13">
                  <c:v>303.29000000000002</c:v>
                </c:pt>
                <c:pt idx="14">
                  <c:v>330.17</c:v>
                </c:pt>
                <c:pt idx="15">
                  <c:v>355.18</c:v>
                </c:pt>
                <c:pt idx="16">
                  <c:v>372.92</c:v>
                </c:pt>
                <c:pt idx="17">
                  <c:v>411</c:v>
                </c:pt>
                <c:pt idx="18">
                  <c:v>360.63</c:v>
                </c:pt>
                <c:pt idx="19">
                  <c:v>341.57</c:v>
                </c:pt>
                <c:pt idx="20">
                  <c:v>281.39</c:v>
                </c:pt>
                <c:pt idx="21">
                  <c:v>261.17</c:v>
                </c:pt>
                <c:pt idx="22">
                  <c:v>224.44</c:v>
                </c:pt>
                <c:pt idx="23">
                  <c:v>204.62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42040"/>
        <c:axId val="430241648"/>
      </c:lineChart>
      <c:catAx>
        <c:axId val="43024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41256"/>
        <c:crosses val="autoZero"/>
        <c:auto val="1"/>
        <c:lblAlgn val="ctr"/>
        <c:lblOffset val="100"/>
        <c:noMultiLvlLbl val="0"/>
      </c:catAx>
      <c:valAx>
        <c:axId val="43024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40864"/>
        <c:crosses val="autoZero"/>
        <c:crossBetween val="between"/>
      </c:valAx>
      <c:valAx>
        <c:axId val="430241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42040"/>
        <c:crosses val="max"/>
        <c:crossBetween val="between"/>
      </c:valAx>
      <c:catAx>
        <c:axId val="430242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24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42.941000000000003</v>
      </c>
      <c r="C4" s="18">
        <v>41.863</v>
      </c>
      <c r="D4" s="18">
        <v>34.856999999999999</v>
      </c>
      <c r="E4" s="18">
        <v>29.869</v>
      </c>
      <c r="F4" s="18">
        <v>39.554000000000002</v>
      </c>
      <c r="G4" s="18">
        <v>29.183000000000003</v>
      </c>
      <c r="H4" s="18">
        <v>67.39500000000001</v>
      </c>
      <c r="I4" s="18">
        <v>16.320999999999998</v>
      </c>
      <c r="J4" s="18">
        <v>22.240000000000002</v>
      </c>
      <c r="K4" s="18">
        <v>10.071</v>
      </c>
      <c r="L4" s="18">
        <v>34.567</v>
      </c>
      <c r="M4" s="18">
        <v>41.83</v>
      </c>
      <c r="N4" s="18">
        <v>6.9180000000000001</v>
      </c>
      <c r="O4" s="18">
        <v>6.3159999999999998</v>
      </c>
      <c r="P4" s="18">
        <v>5.4579999999999993</v>
      </c>
      <c r="Q4" s="18">
        <v>24.373000000000001</v>
      </c>
      <c r="R4" s="18">
        <v>47.019000000000005</v>
      </c>
      <c r="S4" s="18">
        <v>50.146000000000001</v>
      </c>
      <c r="T4" s="18">
        <v>21.715</v>
      </c>
      <c r="U4" s="18">
        <v>5.8100000000000005</v>
      </c>
      <c r="V4" s="18">
        <v>40.853999999999999</v>
      </c>
      <c r="W4" s="18">
        <v>11.337</v>
      </c>
      <c r="X4" s="18">
        <v>9.4110000000000014</v>
      </c>
      <c r="Y4" s="18">
        <v>9.3339999999999996</v>
      </c>
      <c r="Z4" s="19"/>
      <c r="AA4" s="20">
        <f>SUM(B4:Z4)</f>
        <v>649.38199999999995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170.45</v>
      </c>
      <c r="C7" s="28">
        <v>170.4</v>
      </c>
      <c r="D7" s="28">
        <v>173.15</v>
      </c>
      <c r="E7" s="28">
        <v>167.3</v>
      </c>
      <c r="F7" s="28">
        <v>173.27</v>
      </c>
      <c r="G7" s="28">
        <v>210.56</v>
      </c>
      <c r="H7" s="28">
        <v>247.41</v>
      </c>
      <c r="I7" s="28">
        <v>331.5</v>
      </c>
      <c r="J7" s="28">
        <v>351.52</v>
      </c>
      <c r="K7" s="28">
        <v>328.95</v>
      </c>
      <c r="L7" s="28">
        <v>301.11</v>
      </c>
      <c r="M7" s="28">
        <v>277.98</v>
      </c>
      <c r="N7" s="28">
        <v>296.22000000000003</v>
      </c>
      <c r="O7" s="28">
        <v>303.29000000000002</v>
      </c>
      <c r="P7" s="28">
        <v>330.17</v>
      </c>
      <c r="Q7" s="28">
        <v>355.18</v>
      </c>
      <c r="R7" s="28">
        <v>372.92</v>
      </c>
      <c r="S7" s="28">
        <v>411</v>
      </c>
      <c r="T7" s="28">
        <v>360.63</v>
      </c>
      <c r="U7" s="28">
        <v>341.57</v>
      </c>
      <c r="V7" s="28">
        <v>281.39</v>
      </c>
      <c r="W7" s="28">
        <v>261.17</v>
      </c>
      <c r="X7" s="28">
        <v>224.44</v>
      </c>
      <c r="Y7" s="28">
        <v>204.62</v>
      </c>
      <c r="Z7" s="29"/>
      <c r="AA7" s="30">
        <f>IF(SUM(B7:Z7)&lt;&gt;0,AVERAGEIF(B7:Z7,"&lt;&gt;"""),"")</f>
        <v>276.92500000000001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</v>
      </c>
      <c r="S12" s="52">
        <v>5</v>
      </c>
      <c r="T12" s="52"/>
      <c r="U12" s="52"/>
      <c r="V12" s="52"/>
      <c r="W12" s="52"/>
      <c r="X12" s="52"/>
      <c r="Y12" s="52"/>
      <c r="Z12" s="53"/>
      <c r="AA12" s="54">
        <f t="shared" si="0"/>
        <v>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37.625</v>
      </c>
      <c r="W13" s="52"/>
      <c r="X13" s="52"/>
      <c r="Y13" s="52"/>
      <c r="Z13" s="53"/>
      <c r="AA13" s="54">
        <f t="shared" si="0"/>
        <v>37.625</v>
      </c>
    </row>
    <row r="14" spans="1:27" ht="24.95" customHeight="1" x14ac:dyDescent="0.2">
      <c r="A14" s="55" t="s">
        <v>10</v>
      </c>
      <c r="B14" s="56">
        <v>7.4</v>
      </c>
      <c r="C14" s="57">
        <v>12.33</v>
      </c>
      <c r="D14" s="57">
        <v>13.17</v>
      </c>
      <c r="E14" s="57">
        <v>8.2200000000000006</v>
      </c>
      <c r="F14" s="57"/>
      <c r="G14" s="57">
        <v>12.782</v>
      </c>
      <c r="H14" s="57"/>
      <c r="I14" s="57">
        <v>11.472</v>
      </c>
      <c r="J14" s="57">
        <v>17.129000000000001</v>
      </c>
      <c r="K14" s="57">
        <v>4.9400000000000004</v>
      </c>
      <c r="L14" s="57">
        <v>2.48</v>
      </c>
      <c r="M14" s="57">
        <v>0.76</v>
      </c>
      <c r="N14" s="57">
        <v>6.9180000000000001</v>
      </c>
      <c r="O14" s="57">
        <v>6.3159999999999998</v>
      </c>
      <c r="P14" s="57">
        <v>5.0839999999999996</v>
      </c>
      <c r="Q14" s="57">
        <v>24.373000000000001</v>
      </c>
      <c r="R14" s="57">
        <v>45.019000000000005</v>
      </c>
      <c r="S14" s="57">
        <v>45.146000000000001</v>
      </c>
      <c r="T14" s="57">
        <v>21.715</v>
      </c>
      <c r="U14" s="57">
        <v>4.0599999999999996</v>
      </c>
      <c r="V14" s="57"/>
      <c r="W14" s="57">
        <v>6.1989999999999998</v>
      </c>
      <c r="X14" s="57">
        <v>6.0890000000000004</v>
      </c>
      <c r="Y14" s="57">
        <v>4.923</v>
      </c>
      <c r="Z14" s="58"/>
      <c r="AA14" s="59">
        <f t="shared" si="0"/>
        <v>266.52500000000009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</v>
      </c>
      <c r="C16" s="62">
        <f t="shared" ref="C16:Z16" si="1">IF(LEN(C$2)&gt;0,SUM(C10:C15),"")</f>
        <v>12.33</v>
      </c>
      <c r="D16" s="62">
        <f t="shared" si="1"/>
        <v>13.17</v>
      </c>
      <c r="E16" s="62">
        <f t="shared" si="1"/>
        <v>8.2200000000000006</v>
      </c>
      <c r="F16" s="62">
        <f t="shared" si="1"/>
        <v>0</v>
      </c>
      <c r="G16" s="62">
        <f t="shared" si="1"/>
        <v>12.782</v>
      </c>
      <c r="H16" s="62">
        <f t="shared" si="1"/>
        <v>0</v>
      </c>
      <c r="I16" s="62">
        <f t="shared" si="1"/>
        <v>11.472</v>
      </c>
      <c r="J16" s="62">
        <f t="shared" si="1"/>
        <v>17.129000000000001</v>
      </c>
      <c r="K16" s="62">
        <f t="shared" si="1"/>
        <v>4.9400000000000004</v>
      </c>
      <c r="L16" s="62">
        <f t="shared" si="1"/>
        <v>2.48</v>
      </c>
      <c r="M16" s="62">
        <f t="shared" si="1"/>
        <v>0.76</v>
      </c>
      <c r="N16" s="62">
        <f t="shared" si="1"/>
        <v>6.9180000000000001</v>
      </c>
      <c r="O16" s="62">
        <f t="shared" si="1"/>
        <v>6.3159999999999998</v>
      </c>
      <c r="P16" s="62">
        <f t="shared" si="1"/>
        <v>5.0839999999999996</v>
      </c>
      <c r="Q16" s="62">
        <f t="shared" si="1"/>
        <v>24.373000000000001</v>
      </c>
      <c r="R16" s="62">
        <f t="shared" si="1"/>
        <v>47.019000000000005</v>
      </c>
      <c r="S16" s="62">
        <f t="shared" si="1"/>
        <v>50.146000000000001</v>
      </c>
      <c r="T16" s="62">
        <f t="shared" si="1"/>
        <v>21.715</v>
      </c>
      <c r="U16" s="62">
        <f t="shared" si="1"/>
        <v>4.0599999999999996</v>
      </c>
      <c r="V16" s="62">
        <f t="shared" si="1"/>
        <v>37.625</v>
      </c>
      <c r="W16" s="62">
        <f t="shared" si="1"/>
        <v>6.1989999999999998</v>
      </c>
      <c r="X16" s="62">
        <f t="shared" si="1"/>
        <v>6.0890000000000004</v>
      </c>
      <c r="Y16" s="62">
        <f t="shared" si="1"/>
        <v>4.923</v>
      </c>
      <c r="Z16" s="63" t="str">
        <f t="shared" si="1"/>
        <v/>
      </c>
      <c r="AA16" s="64">
        <f>SUM(AA10:AA15)</f>
        <v>311.15000000000009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2.4780000000000002</v>
      </c>
      <c r="C20" s="77">
        <v>1.3859999999999999</v>
      </c>
      <c r="D20" s="77">
        <v>2.6150000000000002</v>
      </c>
      <c r="E20" s="77">
        <v>2.649</v>
      </c>
      <c r="F20" s="77">
        <v>2.754</v>
      </c>
      <c r="G20" s="77">
        <v>3.278</v>
      </c>
      <c r="H20" s="77">
        <v>4.1470000000000002</v>
      </c>
      <c r="I20" s="77">
        <v>4.8490000000000002</v>
      </c>
      <c r="J20" s="77">
        <v>5.1109999999999998</v>
      </c>
      <c r="K20" s="77">
        <v>5.1310000000000002</v>
      </c>
      <c r="L20" s="77">
        <v>5.0869999999999997</v>
      </c>
      <c r="M20" s="77">
        <v>5.07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44.555</v>
      </c>
    </row>
    <row r="21" spans="1:27" ht="24.95" customHeight="1" x14ac:dyDescent="0.2">
      <c r="A21" s="75" t="s">
        <v>16</v>
      </c>
      <c r="B21" s="80">
        <v>33.063000000000002</v>
      </c>
      <c r="C21" s="81">
        <v>28.146999999999998</v>
      </c>
      <c r="D21" s="81">
        <v>19.071999999999999</v>
      </c>
      <c r="E21" s="81">
        <v>19</v>
      </c>
      <c r="F21" s="81">
        <v>15</v>
      </c>
      <c r="G21" s="81">
        <v>13.122999999999999</v>
      </c>
      <c r="H21" s="81">
        <v>19.148</v>
      </c>
      <c r="I21" s="81"/>
      <c r="J21" s="81"/>
      <c r="K21" s="81"/>
      <c r="L21" s="81">
        <v>27</v>
      </c>
      <c r="M21" s="81">
        <v>36</v>
      </c>
      <c r="N21" s="81"/>
      <c r="O21" s="81"/>
      <c r="P21" s="81">
        <v>0.374</v>
      </c>
      <c r="Q21" s="81"/>
      <c r="R21" s="81"/>
      <c r="S21" s="81"/>
      <c r="T21" s="81"/>
      <c r="U21" s="81">
        <v>1.75</v>
      </c>
      <c r="V21" s="81">
        <v>3.2290000000000001</v>
      </c>
      <c r="W21" s="81">
        <v>5.1379999999999999</v>
      </c>
      <c r="X21" s="81">
        <v>3.3220000000000001</v>
      </c>
      <c r="Y21" s="81">
        <v>4.4109999999999996</v>
      </c>
      <c r="Z21" s="78"/>
      <c r="AA21" s="79">
        <f t="shared" si="2"/>
        <v>227.77700000000002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35.541000000000004</v>
      </c>
      <c r="C25" s="88">
        <f t="shared" ref="C25:Z25" si="3">IF(LEN(C$2)&gt;0,SUM(C19:C24),"")</f>
        <v>29.532999999999998</v>
      </c>
      <c r="D25" s="88">
        <f t="shared" si="3"/>
        <v>21.686999999999998</v>
      </c>
      <c r="E25" s="88">
        <f t="shared" si="3"/>
        <v>21.649000000000001</v>
      </c>
      <c r="F25" s="88">
        <f t="shared" si="3"/>
        <v>17.754000000000001</v>
      </c>
      <c r="G25" s="88">
        <f t="shared" si="3"/>
        <v>16.401</v>
      </c>
      <c r="H25" s="88">
        <f t="shared" si="3"/>
        <v>23.295000000000002</v>
      </c>
      <c r="I25" s="88">
        <f t="shared" si="3"/>
        <v>4.8490000000000002</v>
      </c>
      <c r="J25" s="88">
        <f t="shared" si="3"/>
        <v>5.1109999999999998</v>
      </c>
      <c r="K25" s="88">
        <f t="shared" si="3"/>
        <v>5.1310000000000002</v>
      </c>
      <c r="L25" s="88">
        <f t="shared" si="3"/>
        <v>32.087000000000003</v>
      </c>
      <c r="M25" s="88">
        <f t="shared" si="3"/>
        <v>41.07</v>
      </c>
      <c r="N25" s="88">
        <f t="shared" si="3"/>
        <v>0</v>
      </c>
      <c r="O25" s="88">
        <f t="shared" si="3"/>
        <v>0</v>
      </c>
      <c r="P25" s="88">
        <f t="shared" si="3"/>
        <v>0.374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1.75</v>
      </c>
      <c r="V25" s="88">
        <f t="shared" si="3"/>
        <v>3.2290000000000001</v>
      </c>
      <c r="W25" s="88">
        <f t="shared" si="3"/>
        <v>5.1379999999999999</v>
      </c>
      <c r="X25" s="88">
        <f t="shared" si="3"/>
        <v>3.3220000000000001</v>
      </c>
      <c r="Y25" s="88">
        <f t="shared" si="3"/>
        <v>4.4109999999999996</v>
      </c>
      <c r="Z25" s="89" t="str">
        <f t="shared" si="3"/>
        <v/>
      </c>
      <c r="AA25" s="90">
        <f>SUM(AA19:AA24)</f>
        <v>272.33199999999999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42.941000000000003</v>
      </c>
      <c r="C29" s="77">
        <v>41.863</v>
      </c>
      <c r="D29" s="77">
        <v>34.856999999999999</v>
      </c>
      <c r="E29" s="77">
        <v>29.869</v>
      </c>
      <c r="F29" s="77">
        <v>17.754000000000001</v>
      </c>
      <c r="G29" s="77">
        <v>29.183</v>
      </c>
      <c r="H29" s="77">
        <v>23.295000000000002</v>
      </c>
      <c r="I29" s="77">
        <v>16.321000000000002</v>
      </c>
      <c r="J29" s="77">
        <v>22.24</v>
      </c>
      <c r="K29" s="77">
        <v>10.071</v>
      </c>
      <c r="L29" s="77">
        <v>34.567</v>
      </c>
      <c r="M29" s="77">
        <v>41.83</v>
      </c>
      <c r="N29" s="77">
        <v>6.9180000000000001</v>
      </c>
      <c r="O29" s="77">
        <v>6.3159999999999998</v>
      </c>
      <c r="P29" s="77">
        <v>5.4580000000000002</v>
      </c>
      <c r="Q29" s="77">
        <v>24.373000000000001</v>
      </c>
      <c r="R29" s="77">
        <v>47.018999999999998</v>
      </c>
      <c r="S29" s="77">
        <v>50.146000000000001</v>
      </c>
      <c r="T29" s="77">
        <v>21.715</v>
      </c>
      <c r="U29" s="77">
        <v>5.81</v>
      </c>
      <c r="V29" s="77">
        <v>40.853999999999999</v>
      </c>
      <c r="W29" s="77">
        <v>11.337</v>
      </c>
      <c r="X29" s="77">
        <v>9.4109999999999996</v>
      </c>
      <c r="Y29" s="77">
        <v>9.3339999999999996</v>
      </c>
      <c r="Z29" s="78"/>
      <c r="AA29" s="79">
        <f>SUM(B29:Z29)</f>
        <v>583.48199999999986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42.941000000000003</v>
      </c>
      <c r="C31" s="62">
        <f t="shared" ref="C31:Z31" si="4">IF(LEN(C$2)&gt;0,SUM(C28:C30),"")</f>
        <v>41.863</v>
      </c>
      <c r="D31" s="62">
        <f t="shared" si="4"/>
        <v>34.856999999999999</v>
      </c>
      <c r="E31" s="62">
        <f t="shared" si="4"/>
        <v>29.869</v>
      </c>
      <c r="F31" s="62">
        <f t="shared" si="4"/>
        <v>17.754000000000001</v>
      </c>
      <c r="G31" s="62">
        <f t="shared" si="4"/>
        <v>29.183</v>
      </c>
      <c r="H31" s="62">
        <f t="shared" si="4"/>
        <v>23.295000000000002</v>
      </c>
      <c r="I31" s="62">
        <f t="shared" si="4"/>
        <v>16.321000000000002</v>
      </c>
      <c r="J31" s="62">
        <f t="shared" si="4"/>
        <v>22.24</v>
      </c>
      <c r="K31" s="62">
        <f t="shared" si="4"/>
        <v>10.071</v>
      </c>
      <c r="L31" s="62">
        <f t="shared" si="4"/>
        <v>34.567</v>
      </c>
      <c r="M31" s="62">
        <f t="shared" si="4"/>
        <v>41.83</v>
      </c>
      <c r="N31" s="62">
        <f t="shared" si="4"/>
        <v>6.9180000000000001</v>
      </c>
      <c r="O31" s="62">
        <f t="shared" si="4"/>
        <v>6.3159999999999998</v>
      </c>
      <c r="P31" s="62">
        <f t="shared" si="4"/>
        <v>5.4580000000000002</v>
      </c>
      <c r="Q31" s="62">
        <f t="shared" si="4"/>
        <v>24.373000000000001</v>
      </c>
      <c r="R31" s="62">
        <f t="shared" si="4"/>
        <v>47.018999999999998</v>
      </c>
      <c r="S31" s="62">
        <f t="shared" si="4"/>
        <v>50.146000000000001</v>
      </c>
      <c r="T31" s="62">
        <f t="shared" si="4"/>
        <v>21.715</v>
      </c>
      <c r="U31" s="62">
        <f t="shared" si="4"/>
        <v>5.81</v>
      </c>
      <c r="V31" s="62">
        <f t="shared" si="4"/>
        <v>40.853999999999999</v>
      </c>
      <c r="W31" s="62">
        <f t="shared" si="4"/>
        <v>11.337</v>
      </c>
      <c r="X31" s="62">
        <f t="shared" si="4"/>
        <v>9.4109999999999996</v>
      </c>
      <c r="Y31" s="62">
        <f t="shared" si="4"/>
        <v>9.3339999999999996</v>
      </c>
      <c r="Z31" s="63" t="str">
        <f t="shared" si="4"/>
        <v/>
      </c>
      <c r="AA31" s="64">
        <f>SUM(AA28:AA30)</f>
        <v>583.48199999999986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21.8</v>
      </c>
      <c r="G38" s="99"/>
      <c r="H38" s="99">
        <v>44.1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21.8</v>
      </c>
      <c r="G39" s="88">
        <f t="shared" si="6"/>
        <v>0</v>
      </c>
      <c r="H39" s="88">
        <f t="shared" si="6"/>
        <v>44.1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21.8</v>
      </c>
      <c r="G46" s="99"/>
      <c r="H46" s="99">
        <v>44.1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21.8</v>
      </c>
      <c r="G48" s="88">
        <f t="shared" si="8"/>
        <v>0</v>
      </c>
      <c r="H48" s="88">
        <f t="shared" si="8"/>
        <v>44.1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42.941000000000003</v>
      </c>
      <c r="C51" s="88">
        <f t="shared" si="10"/>
        <v>41.863</v>
      </c>
      <c r="D51" s="88">
        <f t="shared" si="10"/>
        <v>34.856999999999999</v>
      </c>
      <c r="E51" s="88">
        <f t="shared" si="10"/>
        <v>29.869</v>
      </c>
      <c r="F51" s="88">
        <f t="shared" si="10"/>
        <v>39.554000000000002</v>
      </c>
      <c r="G51" s="88">
        <f t="shared" si="10"/>
        <v>29.183</v>
      </c>
      <c r="H51" s="88">
        <f t="shared" si="10"/>
        <v>67.39500000000001</v>
      </c>
      <c r="I51" s="88">
        <f t="shared" si="10"/>
        <v>16.320999999999998</v>
      </c>
      <c r="J51" s="88">
        <f t="shared" si="10"/>
        <v>22.240000000000002</v>
      </c>
      <c r="K51" s="88">
        <f t="shared" si="10"/>
        <v>10.071000000000002</v>
      </c>
      <c r="L51" s="88">
        <f t="shared" si="10"/>
        <v>34.567</v>
      </c>
      <c r="M51" s="88">
        <f t="shared" si="10"/>
        <v>41.83</v>
      </c>
      <c r="N51" s="88">
        <f t="shared" si="10"/>
        <v>6.9180000000000001</v>
      </c>
      <c r="O51" s="88">
        <f t="shared" si="10"/>
        <v>6.3159999999999998</v>
      </c>
      <c r="P51" s="88">
        <f t="shared" si="10"/>
        <v>5.4579999999999993</v>
      </c>
      <c r="Q51" s="88">
        <f t="shared" si="10"/>
        <v>24.373000000000001</v>
      </c>
      <c r="R51" s="88">
        <f t="shared" si="10"/>
        <v>47.019000000000005</v>
      </c>
      <c r="S51" s="88">
        <f t="shared" si="10"/>
        <v>50.146000000000001</v>
      </c>
      <c r="T51" s="88">
        <f t="shared" si="10"/>
        <v>21.715</v>
      </c>
      <c r="U51" s="88">
        <f t="shared" si="10"/>
        <v>5.81</v>
      </c>
      <c r="V51" s="88">
        <f t="shared" si="10"/>
        <v>40.853999999999999</v>
      </c>
      <c r="W51" s="88">
        <f t="shared" si="10"/>
        <v>11.337</v>
      </c>
      <c r="X51" s="88">
        <f t="shared" si="10"/>
        <v>9.4110000000000014</v>
      </c>
      <c r="Y51" s="88">
        <f t="shared" si="10"/>
        <v>9.3339999999999996</v>
      </c>
      <c r="Z51" s="89" t="str">
        <f t="shared" si="10"/>
        <v/>
      </c>
      <c r="AA51" s="105">
        <f>SUM(B51:Z51)</f>
        <v>649.38199999999995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42.940999999999995</v>
      </c>
      <c r="C4" s="18">
        <v>41.863</v>
      </c>
      <c r="D4" s="18">
        <v>34.902999999999999</v>
      </c>
      <c r="E4" s="18">
        <v>29.869</v>
      </c>
      <c r="F4" s="18">
        <v>39.558</v>
      </c>
      <c r="G4" s="18">
        <v>29.183</v>
      </c>
      <c r="H4" s="18">
        <v>67.367999999999995</v>
      </c>
      <c r="I4" s="18">
        <v>16.320999999999998</v>
      </c>
      <c r="J4" s="18">
        <v>22.240000000000002</v>
      </c>
      <c r="K4" s="18">
        <v>10.071000000000002</v>
      </c>
      <c r="L4" s="18">
        <v>34.567</v>
      </c>
      <c r="M4" s="18">
        <v>41.83</v>
      </c>
      <c r="N4" s="18">
        <v>6.9180000000000001</v>
      </c>
      <c r="O4" s="18">
        <v>6.3159999999999998</v>
      </c>
      <c r="P4" s="18">
        <v>5.4580000000000002</v>
      </c>
      <c r="Q4" s="18">
        <v>24.373000000000001</v>
      </c>
      <c r="R4" s="18">
        <v>47.007000000000005</v>
      </c>
      <c r="S4" s="18">
        <v>50.112000000000002</v>
      </c>
      <c r="T4" s="18">
        <v>21.715</v>
      </c>
      <c r="U4" s="18">
        <v>5.8100000000000005</v>
      </c>
      <c r="V4" s="18">
        <v>40.854000000000006</v>
      </c>
      <c r="W4" s="18">
        <v>11.337</v>
      </c>
      <c r="X4" s="18">
        <v>9.4110000000000014</v>
      </c>
      <c r="Y4" s="18">
        <v>9.3339999999999996</v>
      </c>
      <c r="Z4" s="19"/>
      <c r="AA4" s="20">
        <f>SUM(B4:Z4)</f>
        <v>649.35900000000004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170.45</v>
      </c>
      <c r="C7" s="28">
        <v>170.4</v>
      </c>
      <c r="D7" s="28">
        <v>173.15</v>
      </c>
      <c r="E7" s="28">
        <v>167.3</v>
      </c>
      <c r="F7" s="28">
        <v>173.27</v>
      </c>
      <c r="G7" s="28">
        <v>210.56</v>
      </c>
      <c r="H7" s="28">
        <v>247.41</v>
      </c>
      <c r="I7" s="28">
        <v>331.5</v>
      </c>
      <c r="J7" s="28">
        <v>351.52</v>
      </c>
      <c r="K7" s="28">
        <v>328.95</v>
      </c>
      <c r="L7" s="28">
        <v>301.11</v>
      </c>
      <c r="M7" s="28">
        <v>277.98</v>
      </c>
      <c r="N7" s="28">
        <v>296.22000000000003</v>
      </c>
      <c r="O7" s="28">
        <v>303.29000000000002</v>
      </c>
      <c r="P7" s="28">
        <v>330.17</v>
      </c>
      <c r="Q7" s="28">
        <v>355.18</v>
      </c>
      <c r="R7" s="28">
        <v>372.92</v>
      </c>
      <c r="S7" s="28">
        <v>411</v>
      </c>
      <c r="T7" s="28">
        <v>360.63</v>
      </c>
      <c r="U7" s="28">
        <v>341.57</v>
      </c>
      <c r="V7" s="28">
        <v>281.39</v>
      </c>
      <c r="W7" s="28">
        <v>261.17</v>
      </c>
      <c r="X7" s="28">
        <v>224.44</v>
      </c>
      <c r="Y7" s="28">
        <v>204.62</v>
      </c>
      <c r="Z7" s="29"/>
      <c r="AA7" s="30">
        <f>IF(SUM(B7:Z7)&lt;&gt;0,AVERAGEIF(B7:Z7,"&lt;&gt;"""),"")</f>
        <v>276.92500000000001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42.69</v>
      </c>
      <c r="C14" s="57">
        <v>41.063000000000002</v>
      </c>
      <c r="D14" s="57">
        <v>23.978999999999999</v>
      </c>
      <c r="E14" s="57">
        <v>28.959</v>
      </c>
      <c r="F14" s="57">
        <v>37.863999999999997</v>
      </c>
      <c r="G14" s="57">
        <v>28.592999999999996</v>
      </c>
      <c r="H14" s="57">
        <v>67.367999999999995</v>
      </c>
      <c r="I14" s="57">
        <v>8.3170000000000002</v>
      </c>
      <c r="J14" s="57"/>
      <c r="K14" s="57">
        <v>7.1560000000000006</v>
      </c>
      <c r="L14" s="57">
        <v>32.525999999999996</v>
      </c>
      <c r="M14" s="57">
        <v>39.930999999999997</v>
      </c>
      <c r="N14" s="57">
        <v>3.0129999999999999</v>
      </c>
      <c r="O14" s="57">
        <v>0.70699999999999996</v>
      </c>
      <c r="P14" s="57">
        <v>0.628</v>
      </c>
      <c r="Q14" s="57">
        <v>0.51500000000000001</v>
      </c>
      <c r="R14" s="57"/>
      <c r="S14" s="57"/>
      <c r="T14" s="57">
        <v>5.9759999999999991</v>
      </c>
      <c r="U14" s="57">
        <v>5.8100000000000005</v>
      </c>
      <c r="V14" s="57">
        <v>39.6</v>
      </c>
      <c r="W14" s="57">
        <v>11.309999999999999</v>
      </c>
      <c r="X14" s="57">
        <v>7.9380000000000006</v>
      </c>
      <c r="Y14" s="57">
        <v>7.9379999999999997</v>
      </c>
      <c r="Z14" s="58"/>
      <c r="AA14" s="59">
        <f t="shared" si="0"/>
        <v>441.88099999999991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42.69</v>
      </c>
      <c r="C16" s="62">
        <f t="shared" ref="C16:Z16" si="1">IF(LEN(C$2)&gt;0,SUM(C10:C15),"")</f>
        <v>41.063000000000002</v>
      </c>
      <c r="D16" s="62">
        <f t="shared" si="1"/>
        <v>23.978999999999999</v>
      </c>
      <c r="E16" s="62">
        <f t="shared" si="1"/>
        <v>28.959</v>
      </c>
      <c r="F16" s="62">
        <f t="shared" si="1"/>
        <v>37.863999999999997</v>
      </c>
      <c r="G16" s="62">
        <f t="shared" si="1"/>
        <v>28.592999999999996</v>
      </c>
      <c r="H16" s="62">
        <f t="shared" si="1"/>
        <v>67.367999999999995</v>
      </c>
      <c r="I16" s="62">
        <f t="shared" si="1"/>
        <v>8.3170000000000002</v>
      </c>
      <c r="J16" s="62">
        <f t="shared" si="1"/>
        <v>0</v>
      </c>
      <c r="K16" s="62">
        <f t="shared" si="1"/>
        <v>7.1560000000000006</v>
      </c>
      <c r="L16" s="62">
        <f t="shared" si="1"/>
        <v>32.525999999999996</v>
      </c>
      <c r="M16" s="62">
        <f t="shared" si="1"/>
        <v>39.930999999999997</v>
      </c>
      <c r="N16" s="62">
        <f t="shared" si="1"/>
        <v>3.0129999999999999</v>
      </c>
      <c r="O16" s="62">
        <f t="shared" si="1"/>
        <v>0.70699999999999996</v>
      </c>
      <c r="P16" s="62">
        <f t="shared" si="1"/>
        <v>0.628</v>
      </c>
      <c r="Q16" s="62">
        <f t="shared" si="1"/>
        <v>0.51500000000000001</v>
      </c>
      <c r="R16" s="62">
        <f t="shared" si="1"/>
        <v>0</v>
      </c>
      <c r="S16" s="62">
        <f t="shared" si="1"/>
        <v>0</v>
      </c>
      <c r="T16" s="62">
        <f t="shared" si="1"/>
        <v>5.9759999999999991</v>
      </c>
      <c r="U16" s="62">
        <f t="shared" si="1"/>
        <v>5.8100000000000005</v>
      </c>
      <c r="V16" s="62">
        <f t="shared" si="1"/>
        <v>39.6</v>
      </c>
      <c r="W16" s="62">
        <f t="shared" si="1"/>
        <v>11.309999999999999</v>
      </c>
      <c r="X16" s="62">
        <f t="shared" si="1"/>
        <v>7.9380000000000006</v>
      </c>
      <c r="Y16" s="62">
        <f t="shared" si="1"/>
        <v>7.9379999999999997</v>
      </c>
      <c r="Z16" s="63" t="str">
        <f t="shared" si="1"/>
        <v/>
      </c>
      <c r="AA16" s="64">
        <f>SUM(AA10:AA15)</f>
        <v>441.88099999999991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6.6079999999999997</v>
      </c>
      <c r="K20" s="77"/>
      <c r="L20" s="77"/>
      <c r="M20" s="77"/>
      <c r="N20" s="77"/>
      <c r="O20" s="77"/>
      <c r="P20" s="77"/>
      <c r="Q20" s="77">
        <v>6.742</v>
      </c>
      <c r="R20" s="77">
        <v>5.9050000000000002</v>
      </c>
      <c r="S20" s="77">
        <v>5.9269999999999996</v>
      </c>
      <c r="T20" s="77">
        <v>5.8159999999999998</v>
      </c>
      <c r="U20" s="77"/>
      <c r="V20" s="77"/>
      <c r="W20" s="77"/>
      <c r="X20" s="77"/>
      <c r="Y20" s="77"/>
      <c r="Z20" s="78"/>
      <c r="AA20" s="79">
        <f t="shared" si="2"/>
        <v>30.997999999999998</v>
      </c>
    </row>
    <row r="21" spans="1:27" ht="24.95" customHeight="1" x14ac:dyDescent="0.2">
      <c r="A21" s="75" t="s">
        <v>16</v>
      </c>
      <c r="B21" s="80">
        <v>0.251</v>
      </c>
      <c r="C21" s="81"/>
      <c r="D21" s="81">
        <v>0.124</v>
      </c>
      <c r="E21" s="81">
        <v>0.11</v>
      </c>
      <c r="F21" s="81">
        <v>0.89400000000000002</v>
      </c>
      <c r="G21" s="81">
        <v>0.59</v>
      </c>
      <c r="H21" s="81"/>
      <c r="I21" s="81">
        <v>8.0039999999999996</v>
      </c>
      <c r="J21" s="81">
        <v>15.632</v>
      </c>
      <c r="K21" s="81">
        <v>2.915</v>
      </c>
      <c r="L21" s="81">
        <v>2.0409999999999999</v>
      </c>
      <c r="M21" s="81">
        <v>1.899</v>
      </c>
      <c r="N21" s="81">
        <v>3.9050000000000002</v>
      </c>
      <c r="O21" s="81">
        <v>5.609</v>
      </c>
      <c r="P21" s="81">
        <v>4.83</v>
      </c>
      <c r="Q21" s="81">
        <v>17.116</v>
      </c>
      <c r="R21" s="81">
        <v>8.9019999999999992</v>
      </c>
      <c r="S21" s="81">
        <v>8.6850000000000005</v>
      </c>
      <c r="T21" s="81">
        <v>9.9229999999999983</v>
      </c>
      <c r="U21" s="81"/>
      <c r="V21" s="81">
        <v>1.254</v>
      </c>
      <c r="W21" s="81">
        <v>2.7E-2</v>
      </c>
      <c r="X21" s="81">
        <v>1.4730000000000001</v>
      </c>
      <c r="Y21" s="81">
        <v>1.3959999999999999</v>
      </c>
      <c r="Z21" s="78"/>
      <c r="AA21" s="79">
        <f t="shared" si="2"/>
        <v>95.58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0.251</v>
      </c>
      <c r="C25" s="88">
        <f t="shared" si="3"/>
        <v>0.8</v>
      </c>
      <c r="D25" s="88">
        <f t="shared" si="3"/>
        <v>0.92400000000000004</v>
      </c>
      <c r="E25" s="88">
        <f t="shared" si="3"/>
        <v>0.91</v>
      </c>
      <c r="F25" s="88">
        <f t="shared" si="3"/>
        <v>1.694</v>
      </c>
      <c r="G25" s="88">
        <f t="shared" si="3"/>
        <v>0.59</v>
      </c>
      <c r="H25" s="88">
        <f t="shared" si="3"/>
        <v>0</v>
      </c>
      <c r="I25" s="88">
        <f t="shared" si="3"/>
        <v>8.0039999999999996</v>
      </c>
      <c r="J25" s="88">
        <f t="shared" si="3"/>
        <v>22.24</v>
      </c>
      <c r="K25" s="88">
        <f t="shared" si="3"/>
        <v>2.915</v>
      </c>
      <c r="L25" s="88">
        <f t="shared" si="3"/>
        <v>2.0409999999999999</v>
      </c>
      <c r="M25" s="88">
        <f t="shared" si="3"/>
        <v>1.899</v>
      </c>
      <c r="N25" s="88">
        <f t="shared" si="3"/>
        <v>3.9050000000000002</v>
      </c>
      <c r="O25" s="88">
        <f t="shared" si="3"/>
        <v>5.609</v>
      </c>
      <c r="P25" s="88">
        <f t="shared" si="3"/>
        <v>4.83</v>
      </c>
      <c r="Q25" s="88">
        <f t="shared" si="3"/>
        <v>23.858000000000001</v>
      </c>
      <c r="R25" s="88">
        <f t="shared" si="3"/>
        <v>14.806999999999999</v>
      </c>
      <c r="S25" s="88">
        <f t="shared" si="3"/>
        <v>14.612</v>
      </c>
      <c r="T25" s="88">
        <f t="shared" si="3"/>
        <v>15.738999999999997</v>
      </c>
      <c r="U25" s="88">
        <f t="shared" si="3"/>
        <v>0</v>
      </c>
      <c r="V25" s="88">
        <f t="shared" si="3"/>
        <v>1.254</v>
      </c>
      <c r="W25" s="88">
        <f t="shared" si="3"/>
        <v>2.7E-2</v>
      </c>
      <c r="X25" s="88">
        <f t="shared" si="3"/>
        <v>1.4730000000000001</v>
      </c>
      <c r="Y25" s="88">
        <f t="shared" si="3"/>
        <v>1.3959999999999999</v>
      </c>
      <c r="Z25" s="89">
        <f t="shared" si="3"/>
        <v>0</v>
      </c>
      <c r="AA25" s="90">
        <f t="shared" si="3"/>
        <v>129.77799999999999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42.941000000000003</v>
      </c>
      <c r="C29" s="77">
        <v>41.863</v>
      </c>
      <c r="D29" s="77">
        <v>24.902999999999999</v>
      </c>
      <c r="E29" s="77">
        <v>29.869</v>
      </c>
      <c r="F29" s="77">
        <v>39.558</v>
      </c>
      <c r="G29" s="77">
        <v>29.183</v>
      </c>
      <c r="H29" s="77">
        <v>67.367999999999995</v>
      </c>
      <c r="I29" s="77">
        <v>16.321000000000002</v>
      </c>
      <c r="J29" s="77">
        <v>22.24</v>
      </c>
      <c r="K29" s="77">
        <v>10.071</v>
      </c>
      <c r="L29" s="77">
        <v>34.567</v>
      </c>
      <c r="M29" s="77">
        <v>41.83</v>
      </c>
      <c r="N29" s="77">
        <v>6.9180000000000001</v>
      </c>
      <c r="O29" s="77">
        <v>6.3159999999999998</v>
      </c>
      <c r="P29" s="77">
        <v>5.4580000000000002</v>
      </c>
      <c r="Q29" s="77">
        <v>24.373000000000001</v>
      </c>
      <c r="R29" s="77">
        <v>14.807</v>
      </c>
      <c r="S29" s="77">
        <v>14.612</v>
      </c>
      <c r="T29" s="77">
        <v>21.715</v>
      </c>
      <c r="U29" s="77">
        <v>5.81</v>
      </c>
      <c r="V29" s="77">
        <v>40.853999999999999</v>
      </c>
      <c r="W29" s="77">
        <v>11.337</v>
      </c>
      <c r="X29" s="77">
        <v>9.4109999999999996</v>
      </c>
      <c r="Y29" s="77">
        <v>9.3339999999999996</v>
      </c>
      <c r="Z29" s="78"/>
      <c r="AA29" s="79">
        <f>SUM(B29:Z29)</f>
        <v>571.65899999999988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42.941000000000003</v>
      </c>
      <c r="C31" s="62">
        <f t="shared" si="4"/>
        <v>41.863</v>
      </c>
      <c r="D31" s="62">
        <f t="shared" si="4"/>
        <v>24.902999999999999</v>
      </c>
      <c r="E31" s="62">
        <f t="shared" si="4"/>
        <v>29.869</v>
      </c>
      <c r="F31" s="62">
        <f t="shared" si="4"/>
        <v>39.558</v>
      </c>
      <c r="G31" s="62">
        <f t="shared" si="4"/>
        <v>29.183</v>
      </c>
      <c r="H31" s="62">
        <f t="shared" si="4"/>
        <v>67.367999999999995</v>
      </c>
      <c r="I31" s="62">
        <f t="shared" si="4"/>
        <v>16.321000000000002</v>
      </c>
      <c r="J31" s="62">
        <f t="shared" si="4"/>
        <v>22.24</v>
      </c>
      <c r="K31" s="62">
        <f t="shared" si="4"/>
        <v>10.071</v>
      </c>
      <c r="L31" s="62">
        <f t="shared" si="4"/>
        <v>34.567</v>
      </c>
      <c r="M31" s="62">
        <f t="shared" si="4"/>
        <v>41.83</v>
      </c>
      <c r="N31" s="62">
        <f t="shared" si="4"/>
        <v>6.9180000000000001</v>
      </c>
      <c r="O31" s="62">
        <f t="shared" si="4"/>
        <v>6.3159999999999998</v>
      </c>
      <c r="P31" s="62">
        <f t="shared" si="4"/>
        <v>5.4580000000000002</v>
      </c>
      <c r="Q31" s="62">
        <f t="shared" si="4"/>
        <v>24.373000000000001</v>
      </c>
      <c r="R31" s="62">
        <f t="shared" si="4"/>
        <v>14.807</v>
      </c>
      <c r="S31" s="62">
        <f t="shared" si="4"/>
        <v>14.612</v>
      </c>
      <c r="T31" s="62">
        <f t="shared" si="4"/>
        <v>21.715</v>
      </c>
      <c r="U31" s="62">
        <f t="shared" si="4"/>
        <v>5.81</v>
      </c>
      <c r="V31" s="62">
        <f t="shared" si="4"/>
        <v>40.853999999999999</v>
      </c>
      <c r="W31" s="62">
        <f t="shared" si="4"/>
        <v>11.337</v>
      </c>
      <c r="X31" s="62">
        <f t="shared" si="4"/>
        <v>9.4109999999999996</v>
      </c>
      <c r="Y31" s="62">
        <f t="shared" si="4"/>
        <v>9.3339999999999996</v>
      </c>
      <c r="Z31" s="63">
        <f t="shared" si="4"/>
        <v>0</v>
      </c>
      <c r="AA31" s="64">
        <f t="shared" si="4"/>
        <v>571.65899999999988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10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32.200000000000003</v>
      </c>
      <c r="S38" s="99">
        <v>35.5</v>
      </c>
      <c r="T38" s="99"/>
      <c r="U38" s="99"/>
      <c r="V38" s="99"/>
      <c r="W38" s="99"/>
      <c r="X38" s="99"/>
      <c r="Y38" s="99"/>
      <c r="Z38" s="100"/>
      <c r="AA38" s="79">
        <f t="shared" si="5"/>
        <v>77.7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32.200000000000003</v>
      </c>
      <c r="S39" s="88">
        <f t="shared" si="6"/>
        <v>35.5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10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32.200000000000003</v>
      </c>
      <c r="S46" s="99">
        <v>35.5</v>
      </c>
      <c r="T46" s="99"/>
      <c r="U46" s="99"/>
      <c r="V46" s="99"/>
      <c r="W46" s="99"/>
      <c r="X46" s="99"/>
      <c r="Y46" s="99"/>
      <c r="Z46" s="100"/>
      <c r="AA46" s="79">
        <f t="shared" si="7"/>
        <v>77.7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32.200000000000003</v>
      </c>
      <c r="S48" s="88">
        <f t="shared" si="8"/>
        <v>35.5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42.940999999999995</v>
      </c>
      <c r="C51" s="88">
        <f t="shared" si="10"/>
        <v>41.863</v>
      </c>
      <c r="D51" s="88">
        <f t="shared" si="10"/>
        <v>34.902999999999999</v>
      </c>
      <c r="E51" s="88">
        <f t="shared" si="10"/>
        <v>29.869</v>
      </c>
      <c r="F51" s="88">
        <f t="shared" si="10"/>
        <v>39.558</v>
      </c>
      <c r="G51" s="88">
        <f t="shared" si="10"/>
        <v>29.182999999999996</v>
      </c>
      <c r="H51" s="88">
        <f t="shared" si="10"/>
        <v>67.367999999999995</v>
      </c>
      <c r="I51" s="88">
        <f t="shared" si="10"/>
        <v>16.320999999999998</v>
      </c>
      <c r="J51" s="88">
        <f t="shared" si="10"/>
        <v>22.24</v>
      </c>
      <c r="K51" s="88">
        <f t="shared" si="10"/>
        <v>10.071000000000002</v>
      </c>
      <c r="L51" s="88">
        <f t="shared" si="10"/>
        <v>34.566999999999993</v>
      </c>
      <c r="M51" s="88">
        <f t="shared" si="10"/>
        <v>41.83</v>
      </c>
      <c r="N51" s="88">
        <f t="shared" si="10"/>
        <v>6.9180000000000001</v>
      </c>
      <c r="O51" s="88">
        <f t="shared" si="10"/>
        <v>6.3159999999999998</v>
      </c>
      <c r="P51" s="88">
        <f t="shared" si="10"/>
        <v>5.4580000000000002</v>
      </c>
      <c r="Q51" s="88">
        <f t="shared" si="10"/>
        <v>24.373000000000001</v>
      </c>
      <c r="R51" s="88">
        <f t="shared" si="10"/>
        <v>47.007000000000005</v>
      </c>
      <c r="S51" s="88">
        <f t="shared" si="10"/>
        <v>50.112000000000002</v>
      </c>
      <c r="T51" s="88">
        <f t="shared" si="10"/>
        <v>21.714999999999996</v>
      </c>
      <c r="U51" s="88">
        <f t="shared" si="10"/>
        <v>5.8100000000000005</v>
      </c>
      <c r="V51" s="88">
        <f t="shared" si="10"/>
        <v>40.853999999999999</v>
      </c>
      <c r="W51" s="88">
        <f t="shared" si="10"/>
        <v>11.336999999999998</v>
      </c>
      <c r="X51" s="88">
        <f t="shared" si="10"/>
        <v>9.4110000000000014</v>
      </c>
      <c r="Y51" s="88">
        <f t="shared" si="10"/>
        <v>9.3339999999999996</v>
      </c>
      <c r="Z51" s="89">
        <f t="shared" si="10"/>
        <v>0</v>
      </c>
      <c r="AA51" s="105">
        <f>SUM(B51:Z51)</f>
        <v>649.35900000000004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10</v>
      </c>
      <c r="E4" s="18"/>
      <c r="F4" s="18">
        <v>-21.8</v>
      </c>
      <c r="G4" s="18"/>
      <c r="H4" s="18">
        <v>-44.1</v>
      </c>
      <c r="I4" s="18"/>
      <c r="J4" s="18"/>
      <c r="K4" s="18"/>
      <c r="L4" s="18"/>
      <c r="M4" s="18"/>
      <c r="N4" s="18"/>
      <c r="O4" s="18"/>
      <c r="P4" s="18"/>
      <c r="Q4" s="18"/>
      <c r="R4" s="18">
        <v>32.200000000000003</v>
      </c>
      <c r="S4" s="18">
        <v>35.5</v>
      </c>
      <c r="T4" s="18"/>
      <c r="U4" s="18"/>
      <c r="V4" s="18"/>
      <c r="W4" s="18"/>
      <c r="X4" s="18"/>
      <c r="Y4" s="18"/>
      <c r="Z4" s="19"/>
      <c r="AA4" s="112">
        <f>SUM(B4:Z4)</f>
        <v>11.799999999999997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170.45</v>
      </c>
      <c r="C7" s="118">
        <v>170.4</v>
      </c>
      <c r="D7" s="118">
        <v>173.15</v>
      </c>
      <c r="E7" s="118">
        <v>167.3</v>
      </c>
      <c r="F7" s="118">
        <v>173.27</v>
      </c>
      <c r="G7" s="118">
        <v>210.56</v>
      </c>
      <c r="H7" s="118">
        <v>247.41</v>
      </c>
      <c r="I7" s="118">
        <v>331.5</v>
      </c>
      <c r="J7" s="118">
        <v>351.52</v>
      </c>
      <c r="K7" s="118">
        <v>328.95</v>
      </c>
      <c r="L7" s="118">
        <v>301.11</v>
      </c>
      <c r="M7" s="118">
        <v>277.98</v>
      </c>
      <c r="N7" s="118">
        <v>296.22000000000003</v>
      </c>
      <c r="O7" s="118">
        <v>303.29000000000002</v>
      </c>
      <c r="P7" s="118">
        <v>330.17</v>
      </c>
      <c r="Q7" s="118">
        <v>355.18</v>
      </c>
      <c r="R7" s="118">
        <v>372.92</v>
      </c>
      <c r="S7" s="118">
        <v>411</v>
      </c>
      <c r="T7" s="118">
        <v>360.63</v>
      </c>
      <c r="U7" s="118">
        <v>341.57</v>
      </c>
      <c r="V7" s="118">
        <v>281.39</v>
      </c>
      <c r="W7" s="118">
        <v>261.17</v>
      </c>
      <c r="X7" s="118">
        <v>224.44</v>
      </c>
      <c r="Y7" s="118">
        <v>204.62</v>
      </c>
      <c r="Z7" s="119"/>
      <c r="AA7" s="120">
        <f>IF(SUM(B7:Z7)&lt;&gt;0,AVERAGEIF(B7:Z7,"&lt;&gt;"""),"")</f>
        <v>276.92500000000001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21.8</v>
      </c>
      <c r="G15" s="134"/>
      <c r="H15" s="134">
        <v>44.1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65.900000000000006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21.8</v>
      </c>
      <c r="G16" s="136">
        <f t="shared" si="1"/>
        <v>0</v>
      </c>
      <c r="H16" s="136">
        <f t="shared" si="1"/>
        <v>44.1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65.900000000000006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10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32.200000000000003</v>
      </c>
      <c r="S23" s="134">
        <v>35.5</v>
      </c>
      <c r="T23" s="134"/>
      <c r="U23" s="134"/>
      <c r="V23" s="134"/>
      <c r="W23" s="134"/>
      <c r="X23" s="134"/>
      <c r="Y23" s="134"/>
      <c r="Z23" s="132"/>
      <c r="AA23" s="133">
        <f t="shared" si="2"/>
        <v>77.7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32.200000000000003</v>
      </c>
      <c r="S24" s="136">
        <f t="shared" si="3"/>
        <v>35.5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2021-11-23T21:21:08Z</dcterms:created>
  <dcterms:modified xsi:type="dcterms:W3CDTF">2021-11-23T21:21:09Z</dcterms:modified>
</cp:coreProperties>
</file>