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<sst xmlns="http://schemas.openxmlformats.org/spreadsheetml/2006/main" count="117" uniqueCount="53">
  <si>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22/11/2021 23:29:17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</si>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</sst>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8.4730000000000008</c:v>
                </c:pt>
                <c:pt idx="1">
                  <c:v>4.1660000000000004</c:v>
                </c:pt>
                <c:pt idx="3">
                  <c:v>9.0410000000000004</c:v>
                </c:pt>
                <c:pt idx="6">
                  <c:v>62.582999999999998</c:v>
                </c:pt>
                <c:pt idx="7">
                  <c:v>1.02</c:v>
                </c:pt>
                <c:pt idx="9">
                  <c:v>6.3770000000000007</c:v>
                </c:pt>
                <c:pt idx="11">
                  <c:v>4.7160000000000002</c:v>
                </c:pt>
                <c:pt idx="12">
                  <c:v>3.4460000000000002</c:v>
                </c:pt>
                <c:pt idx="13">
                  <c:v>6.6980000000000004</c:v>
                </c:pt>
                <c:pt idx="14">
                  <c:v>27.134999999999998</c:v>
                </c:pt>
                <c:pt idx="15">
                  <c:v>55.438000000000002</c:v>
                </c:pt>
                <c:pt idx="16">
                  <c:v>54.34</c:v>
                </c:pt>
                <c:pt idx="17">
                  <c:v>15.532</c:v>
                </c:pt>
                <c:pt idx="18">
                  <c:v>19.5</c:v>
                </c:pt>
                <c:pt idx="19">
                  <c:v>11.379</c:v>
                </c:pt>
                <c:pt idx="20">
                  <c:v>57.988</c:v>
                </c:pt>
                <c:pt idx="21">
                  <c:v>60.545000000000002</c:v>
                </c:pt>
                <c:pt idx="22">
                  <c:v>15.991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9.6999999999999993</c:v>
                </c:pt>
                <c:pt idx="14">
                  <c:v>11.7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7.7</c:v>
                </c:pt>
                <c:pt idx="21">
                  <c:v>0</c:v>
                </c:pt>
                <c:pt idx="22">
                  <c:v>0</c:v>
                </c:pt>
                <c:pt idx="23">
                  <c:v>51.7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1.581</c:v>
                </c:pt>
                <c:pt idx="3">
                  <c:v>1.31</c:v>
                </c:pt>
                <c:pt idx="4">
                  <c:v>6.15</c:v>
                </c:pt>
                <c:pt idx="5">
                  <c:v>16.55</c:v>
                </c:pt>
                <c:pt idx="6">
                  <c:v>16.86</c:v>
                </c:pt>
                <c:pt idx="7">
                  <c:v>42.709000000000003</c:v>
                </c:pt>
                <c:pt idx="8">
                  <c:v>22.739000000000001</c:v>
                </c:pt>
                <c:pt idx="9">
                  <c:v>54.87</c:v>
                </c:pt>
                <c:pt idx="10">
                  <c:v>29.21</c:v>
                </c:pt>
                <c:pt idx="11">
                  <c:v>41.210999999999999</c:v>
                </c:pt>
                <c:pt idx="12">
                  <c:v>15.154</c:v>
                </c:pt>
                <c:pt idx="13">
                  <c:v>4.6050000000000004</c:v>
                </c:pt>
                <c:pt idx="14">
                  <c:v>1.9359999999999997</c:v>
                </c:pt>
                <c:pt idx="15">
                  <c:v>0.8</c:v>
                </c:pt>
                <c:pt idx="16">
                  <c:v>18.997</c:v>
                </c:pt>
                <c:pt idx="17">
                  <c:v>8.9770000000000003</c:v>
                </c:pt>
                <c:pt idx="18">
                  <c:v>4.3609999999999998</c:v>
                </c:pt>
                <c:pt idx="19">
                  <c:v>4.9009999999999998</c:v>
                </c:pt>
                <c:pt idx="20">
                  <c:v>1.605</c:v>
                </c:pt>
                <c:pt idx="21">
                  <c:v>2.1560000000000001</c:v>
                </c:pt>
                <c:pt idx="22">
                  <c:v>7.9350000000000005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6808616"/>
        <c:axId val="1768090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13.555999999999999</c:v>
                </c:pt>
                <c:pt idx="1">
                  <c:v>9.0120000000000005</c:v>
                </c:pt>
                <c:pt idx="2">
                  <c:v>5.7</c:v>
                </c:pt>
                <c:pt idx="3">
                  <c:v>14.883000000000001</c:v>
                </c:pt>
                <c:pt idx="4">
                  <c:v>9.7149999999999999</c:v>
                </c:pt>
                <c:pt idx="5">
                  <c:v>19.935000000000002</c:v>
                </c:pt>
                <c:pt idx="6">
                  <c:v>84.333999999999989</c:v>
                </c:pt>
                <c:pt idx="7">
                  <c:v>49.492999999999995</c:v>
                </c:pt>
                <c:pt idx="8">
                  <c:v>29.776</c:v>
                </c:pt>
                <c:pt idx="9">
                  <c:v>66.616</c:v>
                </c:pt>
                <c:pt idx="10">
                  <c:v>36.265000000000008</c:v>
                </c:pt>
                <c:pt idx="11">
                  <c:v>53.647000000000006</c:v>
                </c:pt>
                <c:pt idx="12">
                  <c:v>18.600000000000001</c:v>
                </c:pt>
                <c:pt idx="13">
                  <c:v>21.003</c:v>
                </c:pt>
                <c:pt idx="14">
                  <c:v>40.748000000000005</c:v>
                </c:pt>
                <c:pt idx="15">
                  <c:v>56.982999999999997</c:v>
                </c:pt>
                <c:pt idx="16">
                  <c:v>74.042000000000002</c:v>
                </c:pt>
                <c:pt idx="17">
                  <c:v>25.456</c:v>
                </c:pt>
                <c:pt idx="18">
                  <c:v>24.816000000000003</c:v>
                </c:pt>
                <c:pt idx="19">
                  <c:v>16.548000000000002</c:v>
                </c:pt>
                <c:pt idx="20">
                  <c:v>68.235000000000014</c:v>
                </c:pt>
                <c:pt idx="21">
                  <c:v>63.652999999999992</c:v>
                </c:pt>
                <c:pt idx="22">
                  <c:v>24.902999999999999</c:v>
                </c:pt>
                <c:pt idx="23">
                  <c:v>52.73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808616"/>
        <c:axId val="1768090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181.13</c:v>
                </c:pt>
                <c:pt idx="1">
                  <c:v>180.89</c:v>
                </c:pt>
                <c:pt idx="2">
                  <c:v>169.74</c:v>
                </c:pt>
                <c:pt idx="3">
                  <c:v>181.41</c:v>
                </c:pt>
                <c:pt idx="4">
                  <c:v>186.17</c:v>
                </c:pt>
                <c:pt idx="5">
                  <c:v>195.96</c:v>
                </c:pt>
                <c:pt idx="6">
                  <c:v>275</c:v>
                </c:pt>
                <c:pt idx="7">
                  <c:v>311.10000000000002</c:v>
                </c:pt>
                <c:pt idx="8">
                  <c:v>325</c:v>
                </c:pt>
                <c:pt idx="9">
                  <c:v>316</c:v>
                </c:pt>
                <c:pt idx="10">
                  <c:v>301</c:v>
                </c:pt>
                <c:pt idx="11">
                  <c:v>299</c:v>
                </c:pt>
                <c:pt idx="12">
                  <c:v>293.98</c:v>
                </c:pt>
                <c:pt idx="13">
                  <c:v>285.7</c:v>
                </c:pt>
                <c:pt idx="14">
                  <c:v>298</c:v>
                </c:pt>
                <c:pt idx="15">
                  <c:v>306.67</c:v>
                </c:pt>
                <c:pt idx="16">
                  <c:v>320</c:v>
                </c:pt>
                <c:pt idx="17">
                  <c:v>354.2</c:v>
                </c:pt>
                <c:pt idx="18">
                  <c:v>348.12</c:v>
                </c:pt>
                <c:pt idx="19">
                  <c:v>334</c:v>
                </c:pt>
                <c:pt idx="20">
                  <c:v>301</c:v>
                </c:pt>
                <c:pt idx="21">
                  <c:v>270.14</c:v>
                </c:pt>
                <c:pt idx="22">
                  <c:v>244.05</c:v>
                </c:pt>
                <c:pt idx="23">
                  <c:v>198.05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809792"/>
        <c:axId val="176809400"/>
      </c:lineChart>
      <c:catAx>
        <c:axId val="176808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809008"/>
        <c:crosses val="autoZero"/>
        <c:auto val="1"/>
        <c:lblAlgn val="ctr"/>
        <c:lblOffset val="100"/>
        <c:noMultiLvlLbl val="0"/>
      </c:catAx>
      <c:valAx>
        <c:axId val="176809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808616"/>
        <c:crosses val="autoZero"/>
        <c:crossBetween val="between"/>
      </c:valAx>
      <c:valAx>
        <c:axId val="1768094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809792"/>
        <c:crosses val="max"/>
        <c:crossBetween val="between"/>
      </c:valAx>
      <c:catAx>
        <c:axId val="1768097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68094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13.556000000000001</v>
      </c>
      <c r="C4" s="18">
        <v>9.0120000000000005</v>
      </c>
      <c r="D4" s="18">
        <v>5.7000000000000011</v>
      </c>
      <c r="E4" s="18">
        <v>14.883000000000001</v>
      </c>
      <c r="F4" s="18">
        <v>9.7150000000000016</v>
      </c>
      <c r="G4" s="18">
        <v>19.935000000000002</v>
      </c>
      <c r="H4" s="18">
        <v>84.334000000000003</v>
      </c>
      <c r="I4" s="18">
        <v>49.518999999999998</v>
      </c>
      <c r="J4" s="18">
        <v>29.805</v>
      </c>
      <c r="K4" s="18">
        <v>66.606999999999999</v>
      </c>
      <c r="L4" s="18">
        <v>36.228000000000002</v>
      </c>
      <c r="M4" s="18">
        <v>53.662000000000006</v>
      </c>
      <c r="N4" s="18">
        <v>18.600000000000001</v>
      </c>
      <c r="O4" s="18">
        <v>21.003</v>
      </c>
      <c r="P4" s="18">
        <v>40.771000000000008</v>
      </c>
      <c r="Q4" s="18">
        <v>56.968000000000004</v>
      </c>
      <c r="R4" s="18">
        <v>74.067000000000007</v>
      </c>
      <c r="S4" s="18">
        <v>25.478999999999999</v>
      </c>
      <c r="T4" s="18">
        <v>24.850999999999999</v>
      </c>
      <c r="U4" s="18">
        <v>16.53</v>
      </c>
      <c r="V4" s="18">
        <v>68.283000000000001</v>
      </c>
      <c r="W4" s="18">
        <v>63.691000000000003</v>
      </c>
      <c r="X4" s="18">
        <v>24.915999999999997</v>
      </c>
      <c r="Y4" s="18">
        <v>52.690000000000005</v>
      </c>
      <c r="Z4" s="19"/>
      <c r="AA4" s="20">
        <f>SUM(B4:Z4)</f>
        <v>880.80500000000006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181.13</v>
      </c>
      <c r="C7" s="28">
        <v>180.89</v>
      </c>
      <c r="D7" s="28">
        <v>169.74</v>
      </c>
      <c r="E7" s="28">
        <v>181.41</v>
      </c>
      <c r="F7" s="28">
        <v>186.17</v>
      </c>
      <c r="G7" s="28">
        <v>195.96</v>
      </c>
      <c r="H7" s="28">
        <v>275</v>
      </c>
      <c r="I7" s="28">
        <v>311.10000000000002</v>
      </c>
      <c r="J7" s="28">
        <v>325</v>
      </c>
      <c r="K7" s="28">
        <v>316</v>
      </c>
      <c r="L7" s="28">
        <v>301</v>
      </c>
      <c r="M7" s="28">
        <v>299</v>
      </c>
      <c r="N7" s="28">
        <v>293.98</v>
      </c>
      <c r="O7" s="28">
        <v>285.7</v>
      </c>
      <c r="P7" s="28">
        <v>298</v>
      </c>
      <c r="Q7" s="28">
        <v>306.67</v>
      </c>
      <c r="R7" s="28">
        <v>320</v>
      </c>
      <c r="S7" s="28">
        <v>354.2</v>
      </c>
      <c r="T7" s="28">
        <v>348.12</v>
      </c>
      <c r="U7" s="28">
        <v>334</v>
      </c>
      <c r="V7" s="28">
        <v>301</v>
      </c>
      <c r="W7" s="28">
        <v>270.14</v>
      </c>
      <c r="X7" s="28">
        <v>244.05</v>
      </c>
      <c r="Y7" s="28">
        <v>198.05</v>
      </c>
      <c r="Z7" s="29"/>
      <c r="AA7" s="30">
        <f>IF(SUM(B7:Z7)&lt;&gt;0,AVERAGEIF(B7:Z7,"&lt;&gt;"""),"")</f>
        <v>269.84625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8.4730000000000008</v>
      </c>
      <c r="C12" s="52">
        <v>4.1660000000000004</v>
      </c>
      <c r="D12" s="52"/>
      <c r="E12" s="52">
        <v>9.0410000000000004</v>
      </c>
      <c r="F12" s="52"/>
      <c r="G12" s="52"/>
      <c r="H12" s="52">
        <v>62.582999999999998</v>
      </c>
      <c r="I12" s="52">
        <v>1.02</v>
      </c>
      <c r="J12" s="52"/>
      <c r="K12" s="52">
        <v>6.3770000000000007</v>
      </c>
      <c r="L12" s="52"/>
      <c r="M12" s="52">
        <v>4.7160000000000002</v>
      </c>
      <c r="N12" s="52">
        <v>3.4460000000000002</v>
      </c>
      <c r="O12" s="52">
        <v>6.6980000000000004</v>
      </c>
      <c r="P12" s="52">
        <v>27.134999999999998</v>
      </c>
      <c r="Q12" s="52">
        <v>55.438000000000002</v>
      </c>
      <c r="R12" s="52">
        <v>54.34</v>
      </c>
      <c r="S12" s="52">
        <v>15.532</v>
      </c>
      <c r="T12" s="52">
        <v>19.5</v>
      </c>
      <c r="U12" s="52">
        <v>11.379</v>
      </c>
      <c r="V12" s="52">
        <v>57.988</v>
      </c>
      <c r="W12" s="52">
        <v>60.545000000000002</v>
      </c>
      <c r="X12" s="52">
        <v>15.991</v>
      </c>
      <c r="Y12" s="52"/>
      <c r="Z12" s="53"/>
      <c r="AA12" s="54">
        <f t="shared" si="0"/>
        <v>424.36799999999999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1.581</v>
      </c>
      <c r="E14" s="57">
        <v>1.31</v>
      </c>
      <c r="F14" s="57">
        <v>6.15</v>
      </c>
      <c r="G14" s="57">
        <v>16.55</v>
      </c>
      <c r="H14" s="57">
        <v>16.86</v>
      </c>
      <c r="I14" s="57">
        <v>42.709000000000003</v>
      </c>
      <c r="J14" s="57">
        <v>22.739000000000001</v>
      </c>
      <c r="K14" s="57">
        <v>54.87</v>
      </c>
      <c r="L14" s="57">
        <v>29.21</v>
      </c>
      <c r="M14" s="57">
        <v>41.210999999999999</v>
      </c>
      <c r="N14" s="57">
        <v>15.154</v>
      </c>
      <c r="O14" s="57">
        <v>4.6050000000000004</v>
      </c>
      <c r="P14" s="57">
        <v>1.9359999999999997</v>
      </c>
      <c r="Q14" s="57">
        <v>0.8</v>
      </c>
      <c r="R14" s="57">
        <v>18.997</v>
      </c>
      <c r="S14" s="57">
        <v>8.9770000000000003</v>
      </c>
      <c r="T14" s="57">
        <v>4.3609999999999998</v>
      </c>
      <c r="U14" s="57">
        <v>4.9009999999999998</v>
      </c>
      <c r="V14" s="57">
        <v>1.605</v>
      </c>
      <c r="W14" s="57">
        <v>2.1560000000000001</v>
      </c>
      <c r="X14" s="57">
        <v>7.9350000000000005</v>
      </c>
      <c r="Y14" s="57"/>
      <c r="Z14" s="58"/>
      <c r="AA14" s="59">
        <f t="shared" si="0"/>
        <v>304.61700000000002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8.4730000000000008</v>
      </c>
      <c r="C16" s="62">
        <f t="shared" ref="C16:Z16" si="1">IF(LEN(C$2)&gt;0,SUM(C10:C15),"")</f>
        <v>4.1660000000000004</v>
      </c>
      <c r="D16" s="62">
        <f t="shared" si="1"/>
        <v>1.581</v>
      </c>
      <c r="E16" s="62">
        <f t="shared" si="1"/>
        <v>10.351000000000001</v>
      </c>
      <c r="F16" s="62">
        <f t="shared" si="1"/>
        <v>6.15</v>
      </c>
      <c r="G16" s="62">
        <f t="shared" si="1"/>
        <v>16.55</v>
      </c>
      <c r="H16" s="62">
        <f t="shared" si="1"/>
        <v>79.442999999999998</v>
      </c>
      <c r="I16" s="62">
        <f t="shared" si="1"/>
        <v>43.729000000000006</v>
      </c>
      <c r="J16" s="62">
        <f t="shared" si="1"/>
        <v>22.739000000000001</v>
      </c>
      <c r="K16" s="62">
        <f t="shared" si="1"/>
        <v>61.247</v>
      </c>
      <c r="L16" s="62">
        <f t="shared" si="1"/>
        <v>29.21</v>
      </c>
      <c r="M16" s="62">
        <f t="shared" si="1"/>
        <v>45.927</v>
      </c>
      <c r="N16" s="62">
        <f t="shared" si="1"/>
        <v>18.600000000000001</v>
      </c>
      <c r="O16" s="62">
        <f t="shared" si="1"/>
        <v>11.303000000000001</v>
      </c>
      <c r="P16" s="62">
        <f t="shared" si="1"/>
        <v>29.070999999999998</v>
      </c>
      <c r="Q16" s="62">
        <f t="shared" si="1"/>
        <v>56.238</v>
      </c>
      <c r="R16" s="62">
        <f t="shared" si="1"/>
        <v>73.337000000000003</v>
      </c>
      <c r="S16" s="62">
        <f t="shared" si="1"/>
        <v>24.509</v>
      </c>
      <c r="T16" s="62">
        <f t="shared" si="1"/>
        <v>23.861000000000001</v>
      </c>
      <c r="U16" s="62">
        <f t="shared" si="1"/>
        <v>16.28</v>
      </c>
      <c r="V16" s="62">
        <f t="shared" si="1"/>
        <v>59.592999999999996</v>
      </c>
      <c r="W16" s="62">
        <f t="shared" si="1"/>
        <v>62.701000000000001</v>
      </c>
      <c r="X16" s="62">
        <f t="shared" si="1"/>
        <v>23.926000000000002</v>
      </c>
      <c r="Y16" s="62">
        <f t="shared" si="1"/>
        <v>0</v>
      </c>
      <c r="Z16" s="63" t="str">
        <f t="shared" si="1"/>
        <v/>
      </c>
      <c r="AA16" s="64">
        <f>SUM(AA10:AA15)</f>
        <v>728.98500000000001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1.3069999999999999</v>
      </c>
      <c r="C20" s="77">
        <v>1.2809999999999999</v>
      </c>
      <c r="D20" s="77">
        <v>1.258</v>
      </c>
      <c r="E20" s="77">
        <v>1.276</v>
      </c>
      <c r="F20" s="77">
        <v>1.3340000000000001</v>
      </c>
      <c r="G20" s="77">
        <v>1.593</v>
      </c>
      <c r="H20" s="77">
        <v>2.02</v>
      </c>
      <c r="I20" s="77">
        <v>2.3479999999999999</v>
      </c>
      <c r="J20" s="77">
        <v>2.4809999999999999</v>
      </c>
      <c r="K20" s="77">
        <v>2.5190000000000001</v>
      </c>
      <c r="L20" s="77">
        <v>2.5219999999999998</v>
      </c>
      <c r="M20" s="77">
        <v>2.5099999999999998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22.448999999999998</v>
      </c>
    </row>
    <row r="21" spans="1:27" ht="24.95" customHeight="1" x14ac:dyDescent="0.2">
      <c r="A21" s="75" t="s">
        <v>16</v>
      </c>
      <c r="B21" s="80">
        <v>3.7759999999999998</v>
      </c>
      <c r="C21" s="81">
        <v>3.5650000000000008</v>
      </c>
      <c r="D21" s="81">
        <v>2.8609999999999998</v>
      </c>
      <c r="E21" s="81">
        <v>3.2560000000000002</v>
      </c>
      <c r="F21" s="81">
        <v>2.2310000000000003</v>
      </c>
      <c r="G21" s="81">
        <v>1.792</v>
      </c>
      <c r="H21" s="81">
        <v>2.871</v>
      </c>
      <c r="I21" s="81">
        <v>3.4420000000000002</v>
      </c>
      <c r="J21" s="81">
        <v>4.585</v>
      </c>
      <c r="K21" s="81">
        <v>2.8410000000000002</v>
      </c>
      <c r="L21" s="81">
        <v>4.4960000000000004</v>
      </c>
      <c r="M21" s="81">
        <v>5.2249999999999996</v>
      </c>
      <c r="N21" s="81"/>
      <c r="O21" s="81"/>
      <c r="P21" s="81"/>
      <c r="Q21" s="81">
        <v>0.73</v>
      </c>
      <c r="R21" s="81">
        <v>0.73</v>
      </c>
      <c r="S21" s="81">
        <v>0.97</v>
      </c>
      <c r="T21" s="81">
        <v>0.99</v>
      </c>
      <c r="U21" s="81">
        <v>0.25</v>
      </c>
      <c r="V21" s="81">
        <v>0.99</v>
      </c>
      <c r="W21" s="81">
        <v>0.99</v>
      </c>
      <c r="X21" s="81">
        <v>0.99</v>
      </c>
      <c r="Y21" s="81">
        <v>0.99</v>
      </c>
      <c r="Z21" s="78"/>
      <c r="AA21" s="79">
        <f t="shared" si="2"/>
        <v>48.571000000000005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5.0830000000000002</v>
      </c>
      <c r="C25" s="88">
        <f t="shared" ref="C25:Z25" si="3">IF(LEN(C$2)&gt;0,SUM(C19:C24),"")</f>
        <v>4.846000000000001</v>
      </c>
      <c r="D25" s="88">
        <f t="shared" si="3"/>
        <v>4.1189999999999998</v>
      </c>
      <c r="E25" s="88">
        <f t="shared" si="3"/>
        <v>4.532</v>
      </c>
      <c r="F25" s="88">
        <f t="shared" si="3"/>
        <v>3.5650000000000004</v>
      </c>
      <c r="G25" s="88">
        <f t="shared" si="3"/>
        <v>3.3849999999999998</v>
      </c>
      <c r="H25" s="88">
        <f t="shared" si="3"/>
        <v>4.891</v>
      </c>
      <c r="I25" s="88">
        <f t="shared" si="3"/>
        <v>5.79</v>
      </c>
      <c r="J25" s="88">
        <f t="shared" si="3"/>
        <v>7.0659999999999998</v>
      </c>
      <c r="K25" s="88">
        <f t="shared" si="3"/>
        <v>5.36</v>
      </c>
      <c r="L25" s="88">
        <f t="shared" si="3"/>
        <v>7.0180000000000007</v>
      </c>
      <c r="M25" s="88">
        <f t="shared" si="3"/>
        <v>7.7349999999999994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0.73</v>
      </c>
      <c r="R25" s="88">
        <f t="shared" si="3"/>
        <v>0.73</v>
      </c>
      <c r="S25" s="88">
        <f t="shared" si="3"/>
        <v>0.97</v>
      </c>
      <c r="T25" s="88">
        <f t="shared" si="3"/>
        <v>0.99</v>
      </c>
      <c r="U25" s="88">
        <f t="shared" si="3"/>
        <v>0.25</v>
      </c>
      <c r="V25" s="88">
        <f t="shared" si="3"/>
        <v>0.99</v>
      </c>
      <c r="W25" s="88">
        <f t="shared" si="3"/>
        <v>0.99</v>
      </c>
      <c r="X25" s="88">
        <f t="shared" si="3"/>
        <v>0.99</v>
      </c>
      <c r="Y25" s="88">
        <f t="shared" si="3"/>
        <v>0.99</v>
      </c>
      <c r="Z25" s="89" t="str">
        <f t="shared" si="3"/>
        <v/>
      </c>
      <c r="AA25" s="90">
        <f>SUM(AA19:AA24)</f>
        <v>71.02000000000001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13.555999999999999</v>
      </c>
      <c r="C29" s="77">
        <v>9.0120000000000005</v>
      </c>
      <c r="D29" s="77">
        <v>5.7</v>
      </c>
      <c r="E29" s="77">
        <v>14.882999999999999</v>
      </c>
      <c r="F29" s="77">
        <v>9.7149999999999999</v>
      </c>
      <c r="G29" s="77">
        <v>19.934999999999999</v>
      </c>
      <c r="H29" s="77">
        <v>84.334000000000003</v>
      </c>
      <c r="I29" s="77">
        <v>49.518999999999998</v>
      </c>
      <c r="J29" s="77">
        <v>29.805</v>
      </c>
      <c r="K29" s="77">
        <v>66.606999999999999</v>
      </c>
      <c r="L29" s="77">
        <v>36.228000000000002</v>
      </c>
      <c r="M29" s="77">
        <v>53.661999999999999</v>
      </c>
      <c r="N29" s="77">
        <v>18.600000000000001</v>
      </c>
      <c r="O29" s="77">
        <v>11.303000000000001</v>
      </c>
      <c r="P29" s="77">
        <v>29.071000000000002</v>
      </c>
      <c r="Q29" s="77">
        <v>56.968000000000004</v>
      </c>
      <c r="R29" s="77">
        <v>74.066999999999993</v>
      </c>
      <c r="S29" s="77">
        <v>25.478999999999999</v>
      </c>
      <c r="T29" s="77">
        <v>24.850999999999999</v>
      </c>
      <c r="U29" s="77">
        <v>16.53</v>
      </c>
      <c r="V29" s="77">
        <v>60.582999999999998</v>
      </c>
      <c r="W29" s="77">
        <v>63.691000000000003</v>
      </c>
      <c r="X29" s="77">
        <v>24.916</v>
      </c>
      <c r="Y29" s="77">
        <v>0.99</v>
      </c>
      <c r="Z29" s="78"/>
      <c r="AA29" s="79">
        <f>SUM(B29:Z29)</f>
        <v>800.00500000000011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13.555999999999999</v>
      </c>
      <c r="C31" s="62">
        <f t="shared" ref="C31:Z31" si="4">IF(LEN(C$2)&gt;0,SUM(C28:C30),"")</f>
        <v>9.0120000000000005</v>
      </c>
      <c r="D31" s="62">
        <f t="shared" si="4"/>
        <v>5.7</v>
      </c>
      <c r="E31" s="62">
        <f t="shared" si="4"/>
        <v>14.882999999999999</v>
      </c>
      <c r="F31" s="62">
        <f t="shared" si="4"/>
        <v>9.7149999999999999</v>
      </c>
      <c r="G31" s="62">
        <f t="shared" si="4"/>
        <v>19.934999999999999</v>
      </c>
      <c r="H31" s="62">
        <f t="shared" si="4"/>
        <v>84.334000000000003</v>
      </c>
      <c r="I31" s="62">
        <f t="shared" si="4"/>
        <v>49.518999999999998</v>
      </c>
      <c r="J31" s="62">
        <f t="shared" si="4"/>
        <v>29.805</v>
      </c>
      <c r="K31" s="62">
        <f t="shared" si="4"/>
        <v>66.606999999999999</v>
      </c>
      <c r="L31" s="62">
        <f t="shared" si="4"/>
        <v>36.228000000000002</v>
      </c>
      <c r="M31" s="62">
        <f t="shared" si="4"/>
        <v>53.661999999999999</v>
      </c>
      <c r="N31" s="62">
        <f t="shared" si="4"/>
        <v>18.600000000000001</v>
      </c>
      <c r="O31" s="62">
        <f t="shared" si="4"/>
        <v>11.303000000000001</v>
      </c>
      <c r="P31" s="62">
        <f t="shared" si="4"/>
        <v>29.071000000000002</v>
      </c>
      <c r="Q31" s="62">
        <f t="shared" si="4"/>
        <v>56.968000000000004</v>
      </c>
      <c r="R31" s="62">
        <f t="shared" si="4"/>
        <v>74.066999999999993</v>
      </c>
      <c r="S31" s="62">
        <f t="shared" si="4"/>
        <v>25.478999999999999</v>
      </c>
      <c r="T31" s="62">
        <f t="shared" si="4"/>
        <v>24.850999999999999</v>
      </c>
      <c r="U31" s="62">
        <f t="shared" si="4"/>
        <v>16.53</v>
      </c>
      <c r="V31" s="62">
        <f t="shared" si="4"/>
        <v>60.582999999999998</v>
      </c>
      <c r="W31" s="62">
        <f t="shared" si="4"/>
        <v>63.691000000000003</v>
      </c>
      <c r="X31" s="62">
        <f t="shared" si="4"/>
        <v>24.916</v>
      </c>
      <c r="Y31" s="62">
        <f t="shared" si="4"/>
        <v>0.99</v>
      </c>
      <c r="Z31" s="63" t="str">
        <f t="shared" si="4"/>
        <v/>
      </c>
      <c r="AA31" s="64">
        <f>SUM(AA28:AA30)</f>
        <v>800.00500000000011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9.6999999999999993</v>
      </c>
      <c r="P38" s="99">
        <v>11.7</v>
      </c>
      <c r="Q38" s="99"/>
      <c r="R38" s="99"/>
      <c r="S38" s="99"/>
      <c r="T38" s="99"/>
      <c r="U38" s="99"/>
      <c r="V38" s="99">
        <v>7.7</v>
      </c>
      <c r="W38" s="99"/>
      <c r="X38" s="99"/>
      <c r="Y38" s="99">
        <v>51.7</v>
      </c>
      <c r="Z38" s="100"/>
      <c r="AA38" s="79">
        <f t="shared" si="5"/>
        <v>80.8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9.6999999999999993</v>
      </c>
      <c r="P39" s="88">
        <f t="shared" si="6"/>
        <v>11.7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7.7</v>
      </c>
      <c r="W39" s="88">
        <f t="shared" si="6"/>
        <v>0</v>
      </c>
      <c r="X39" s="88">
        <f t="shared" si="6"/>
        <v>0</v>
      </c>
      <c r="Y39" s="88">
        <f t="shared" si="6"/>
        <v>51.7</v>
      </c>
      <c r="Z39" s="89" t="str">
        <f t="shared" si="6"/>
        <v/>
      </c>
      <c r="AA39" s="90">
        <f t="shared" si="5"/>
        <v>80.8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9.6999999999999993</v>
      </c>
      <c r="P46" s="99">
        <v>11.7</v>
      </c>
      <c r="Q46" s="99"/>
      <c r="R46" s="99"/>
      <c r="S46" s="99"/>
      <c r="T46" s="99"/>
      <c r="U46" s="99"/>
      <c r="V46" s="99">
        <v>7.7</v>
      </c>
      <c r="W46" s="99"/>
      <c r="X46" s="99"/>
      <c r="Y46" s="99">
        <v>51.7</v>
      </c>
      <c r="Z46" s="100"/>
      <c r="AA46" s="79">
        <f t="shared" si="7"/>
        <v>80.8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9.6999999999999993</v>
      </c>
      <c r="P48" s="88">
        <f t="shared" si="8"/>
        <v>11.7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7.7</v>
      </c>
      <c r="W48" s="88">
        <f t="shared" si="8"/>
        <v>0</v>
      </c>
      <c r="X48" s="88">
        <f t="shared" si="8"/>
        <v>0</v>
      </c>
      <c r="Y48" s="88">
        <f t="shared" si="8"/>
        <v>51.7</v>
      </c>
      <c r="Z48" s="89" t="str">
        <f t="shared" si="8"/>
        <v/>
      </c>
      <c r="AA48" s="90">
        <f t="shared" si="7"/>
        <v>80.8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13.556000000000001</v>
      </c>
      <c r="C51" s="88">
        <f t="shared" si="10"/>
        <v>9.0120000000000005</v>
      </c>
      <c r="D51" s="88">
        <f t="shared" si="10"/>
        <v>5.6999999999999993</v>
      </c>
      <c r="E51" s="88">
        <f t="shared" si="10"/>
        <v>14.883000000000001</v>
      </c>
      <c r="F51" s="88">
        <f t="shared" si="10"/>
        <v>9.7149999999999999</v>
      </c>
      <c r="G51" s="88">
        <f t="shared" si="10"/>
        <v>19.935000000000002</v>
      </c>
      <c r="H51" s="88">
        <f t="shared" si="10"/>
        <v>84.334000000000003</v>
      </c>
      <c r="I51" s="88">
        <f t="shared" si="10"/>
        <v>49.519000000000005</v>
      </c>
      <c r="J51" s="88">
        <f t="shared" si="10"/>
        <v>29.805</v>
      </c>
      <c r="K51" s="88">
        <f t="shared" si="10"/>
        <v>66.606999999999999</v>
      </c>
      <c r="L51" s="88">
        <f t="shared" si="10"/>
        <v>36.228000000000002</v>
      </c>
      <c r="M51" s="88">
        <f t="shared" si="10"/>
        <v>53.661999999999999</v>
      </c>
      <c r="N51" s="88">
        <f t="shared" si="10"/>
        <v>18.600000000000001</v>
      </c>
      <c r="O51" s="88">
        <f t="shared" si="10"/>
        <v>21.003</v>
      </c>
      <c r="P51" s="88">
        <f t="shared" si="10"/>
        <v>40.771000000000001</v>
      </c>
      <c r="Q51" s="88">
        <f t="shared" si="10"/>
        <v>56.967999999999996</v>
      </c>
      <c r="R51" s="88">
        <f t="shared" si="10"/>
        <v>74.067000000000007</v>
      </c>
      <c r="S51" s="88">
        <f t="shared" si="10"/>
        <v>25.478999999999999</v>
      </c>
      <c r="T51" s="88">
        <f t="shared" si="10"/>
        <v>24.850999999999999</v>
      </c>
      <c r="U51" s="88">
        <f t="shared" si="10"/>
        <v>16.53</v>
      </c>
      <c r="V51" s="88">
        <f t="shared" si="10"/>
        <v>68.283000000000001</v>
      </c>
      <c r="W51" s="88">
        <f t="shared" si="10"/>
        <v>63.691000000000003</v>
      </c>
      <c r="X51" s="88">
        <f t="shared" si="10"/>
        <v>24.916</v>
      </c>
      <c r="Y51" s="88">
        <f t="shared" si="10"/>
        <v>52.690000000000005</v>
      </c>
      <c r="Z51" s="89" t="str">
        <f t="shared" si="10"/>
        <v/>
      </c>
      <c r="AA51" s="105">
        <f>SUM(B51:Z51)</f>
        <v>880.80500000000018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13.555999999999999</v>
      </c>
      <c r="C4" s="18">
        <v>9.0120000000000005</v>
      </c>
      <c r="D4" s="18">
        <v>5.7</v>
      </c>
      <c r="E4" s="18">
        <v>14.883000000000001</v>
      </c>
      <c r="F4" s="18">
        <v>9.7149999999999999</v>
      </c>
      <c r="G4" s="18">
        <v>19.935000000000002</v>
      </c>
      <c r="H4" s="18">
        <v>84.333999999999989</v>
      </c>
      <c r="I4" s="18">
        <v>49.492999999999995</v>
      </c>
      <c r="J4" s="18">
        <v>29.776</v>
      </c>
      <c r="K4" s="18">
        <v>66.616</v>
      </c>
      <c r="L4" s="18">
        <v>36.265000000000008</v>
      </c>
      <c r="M4" s="18">
        <v>53.647000000000006</v>
      </c>
      <c r="N4" s="18">
        <v>18.600000000000001</v>
      </c>
      <c r="O4" s="18">
        <v>21.003</v>
      </c>
      <c r="P4" s="18">
        <v>40.748000000000005</v>
      </c>
      <c r="Q4" s="18">
        <v>56.982999999999997</v>
      </c>
      <c r="R4" s="18">
        <v>74.042000000000002</v>
      </c>
      <c r="S4" s="18">
        <v>25.456</v>
      </c>
      <c r="T4" s="18">
        <v>24.816000000000003</v>
      </c>
      <c r="U4" s="18">
        <v>16.548000000000002</v>
      </c>
      <c r="V4" s="18">
        <v>68.235000000000014</v>
      </c>
      <c r="W4" s="18">
        <v>63.652999999999992</v>
      </c>
      <c r="X4" s="18">
        <v>24.902999999999999</v>
      </c>
      <c r="Y4" s="18">
        <v>52.73</v>
      </c>
      <c r="Z4" s="19"/>
      <c r="AA4" s="20">
        <f>SUM(B4:Z4)</f>
        <v>880.64900000000011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181.13</v>
      </c>
      <c r="C7" s="28">
        <v>180.89</v>
      </c>
      <c r="D7" s="28">
        <v>169.74</v>
      </c>
      <c r="E7" s="28">
        <v>181.41</v>
      </c>
      <c r="F7" s="28">
        <v>186.17</v>
      </c>
      <c r="G7" s="28">
        <v>195.96</v>
      </c>
      <c r="H7" s="28">
        <v>275</v>
      </c>
      <c r="I7" s="28">
        <v>311.10000000000002</v>
      </c>
      <c r="J7" s="28">
        <v>325</v>
      </c>
      <c r="K7" s="28">
        <v>316</v>
      </c>
      <c r="L7" s="28">
        <v>301</v>
      </c>
      <c r="M7" s="28">
        <v>299</v>
      </c>
      <c r="N7" s="28">
        <v>293.98</v>
      </c>
      <c r="O7" s="28">
        <v>285.7</v>
      </c>
      <c r="P7" s="28">
        <v>298</v>
      </c>
      <c r="Q7" s="28">
        <v>306.67</v>
      </c>
      <c r="R7" s="28">
        <v>320</v>
      </c>
      <c r="S7" s="28">
        <v>354.2</v>
      </c>
      <c r="T7" s="28">
        <v>348.12</v>
      </c>
      <c r="U7" s="28">
        <v>334</v>
      </c>
      <c r="V7" s="28">
        <v>301</v>
      </c>
      <c r="W7" s="28">
        <v>270.14</v>
      </c>
      <c r="X7" s="28">
        <v>244.05</v>
      </c>
      <c r="Y7" s="28">
        <v>198.05</v>
      </c>
      <c r="Z7" s="29"/>
      <c r="AA7" s="30">
        <f>IF(SUM(B7:Z7)&lt;&gt;0,AVERAGEIF(B7:Z7,"&lt;&gt;"""),"")</f>
        <v>269.84625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62.725999999999999</v>
      </c>
      <c r="I13" s="52">
        <v>1.02</v>
      </c>
      <c r="J13" s="52"/>
      <c r="K13" s="52"/>
      <c r="L13" s="52"/>
      <c r="M13" s="52"/>
      <c r="N13" s="52"/>
      <c r="O13" s="52"/>
      <c r="P13" s="52">
        <v>20.314</v>
      </c>
      <c r="Q13" s="52">
        <v>40</v>
      </c>
      <c r="R13" s="52">
        <v>46.301000000000002</v>
      </c>
      <c r="S13" s="52"/>
      <c r="T13" s="52"/>
      <c r="U13" s="52"/>
      <c r="V13" s="52">
        <v>50</v>
      </c>
      <c r="W13" s="52"/>
      <c r="X13" s="52"/>
      <c r="Y13" s="52"/>
      <c r="Z13" s="53"/>
      <c r="AA13" s="54">
        <f t="shared" si="0"/>
        <v>220.36099999999999</v>
      </c>
    </row>
    <row r="14" spans="1:27" ht="24.95" customHeight="1" x14ac:dyDescent="0.2">
      <c r="A14" s="55" t="s">
        <v>10</v>
      </c>
      <c r="B14" s="56">
        <v>12.427</v>
      </c>
      <c r="C14" s="57">
        <v>5.3890000000000002</v>
      </c>
      <c r="D14" s="57">
        <v>2.9319999999999999</v>
      </c>
      <c r="E14" s="57">
        <v>12.677</v>
      </c>
      <c r="F14" s="57">
        <v>7.2919999999999989</v>
      </c>
      <c r="G14" s="57">
        <v>17.884</v>
      </c>
      <c r="H14" s="57">
        <v>19.821999999999999</v>
      </c>
      <c r="I14" s="57">
        <v>2.5859999999999999</v>
      </c>
      <c r="J14" s="57">
        <v>12.481000000000002</v>
      </c>
      <c r="K14" s="57">
        <v>6.8310000000000004</v>
      </c>
      <c r="L14" s="57">
        <v>19.212</v>
      </c>
      <c r="M14" s="57">
        <v>8.9600000000000009</v>
      </c>
      <c r="N14" s="57">
        <v>14.307999999999998</v>
      </c>
      <c r="O14" s="57">
        <v>17.288</v>
      </c>
      <c r="P14" s="57">
        <v>17.978999999999999</v>
      </c>
      <c r="Q14" s="57">
        <v>12.322999999999999</v>
      </c>
      <c r="R14" s="57">
        <v>3.194</v>
      </c>
      <c r="S14" s="57">
        <v>3.6429999999999998</v>
      </c>
      <c r="T14" s="57">
        <v>0.47299999999999998</v>
      </c>
      <c r="U14" s="57">
        <v>3.7749999999999999</v>
      </c>
      <c r="V14" s="57">
        <v>17.003</v>
      </c>
      <c r="W14" s="57">
        <v>3.593</v>
      </c>
      <c r="X14" s="57">
        <v>0.20100000000000001</v>
      </c>
      <c r="Y14" s="57">
        <v>51.302999999999997</v>
      </c>
      <c r="Z14" s="58"/>
      <c r="AA14" s="59">
        <f t="shared" si="0"/>
        <v>273.57600000000002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12.427</v>
      </c>
      <c r="C16" s="62">
        <f t="shared" ref="C16:Z16" si="1">IF(LEN(C$2)&gt;0,SUM(C10:C15),"")</f>
        <v>5.3890000000000002</v>
      </c>
      <c r="D16" s="62">
        <f t="shared" si="1"/>
        <v>2.9319999999999999</v>
      </c>
      <c r="E16" s="62">
        <f t="shared" si="1"/>
        <v>12.677</v>
      </c>
      <c r="F16" s="62">
        <f t="shared" si="1"/>
        <v>7.2919999999999989</v>
      </c>
      <c r="G16" s="62">
        <f t="shared" si="1"/>
        <v>17.884</v>
      </c>
      <c r="H16" s="62">
        <f t="shared" si="1"/>
        <v>82.548000000000002</v>
      </c>
      <c r="I16" s="62">
        <f t="shared" si="1"/>
        <v>3.6059999999999999</v>
      </c>
      <c r="J16" s="62">
        <f t="shared" si="1"/>
        <v>12.481000000000002</v>
      </c>
      <c r="K16" s="62">
        <f t="shared" si="1"/>
        <v>6.8310000000000004</v>
      </c>
      <c r="L16" s="62">
        <f t="shared" si="1"/>
        <v>19.212</v>
      </c>
      <c r="M16" s="62">
        <f t="shared" si="1"/>
        <v>8.9600000000000009</v>
      </c>
      <c r="N16" s="62">
        <f t="shared" si="1"/>
        <v>14.307999999999998</v>
      </c>
      <c r="O16" s="62">
        <f t="shared" si="1"/>
        <v>17.288</v>
      </c>
      <c r="P16" s="62">
        <f t="shared" si="1"/>
        <v>38.292999999999999</v>
      </c>
      <c r="Q16" s="62">
        <f t="shared" si="1"/>
        <v>52.323</v>
      </c>
      <c r="R16" s="62">
        <f t="shared" si="1"/>
        <v>49.495000000000005</v>
      </c>
      <c r="S16" s="62">
        <f t="shared" si="1"/>
        <v>3.6429999999999998</v>
      </c>
      <c r="T16" s="62">
        <f t="shared" si="1"/>
        <v>0.47299999999999998</v>
      </c>
      <c r="U16" s="62">
        <f t="shared" si="1"/>
        <v>3.7749999999999999</v>
      </c>
      <c r="V16" s="62">
        <f t="shared" si="1"/>
        <v>67.003</v>
      </c>
      <c r="W16" s="62">
        <f t="shared" si="1"/>
        <v>3.593</v>
      </c>
      <c r="X16" s="62">
        <f t="shared" si="1"/>
        <v>0.20100000000000001</v>
      </c>
      <c r="Y16" s="62">
        <f t="shared" si="1"/>
        <v>51.302999999999997</v>
      </c>
      <c r="Z16" s="63" t="str">
        <f t="shared" si="1"/>
        <v/>
      </c>
      <c r="AA16" s="64">
        <f>SUM(AA10:AA15)</f>
        <v>493.93700000000001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2.5</v>
      </c>
      <c r="D19" s="72">
        <v>1.5</v>
      </c>
      <c r="E19" s="72">
        <v>1.1000000000000001</v>
      </c>
      <c r="F19" s="72">
        <v>1.1000000000000001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6.1999999999999993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6.1029999999999998</v>
      </c>
      <c r="T20" s="77">
        <v>6.0190000000000001</v>
      </c>
      <c r="U20" s="77"/>
      <c r="V20" s="77"/>
      <c r="W20" s="77"/>
      <c r="X20" s="77"/>
      <c r="Y20" s="77"/>
      <c r="Z20" s="78"/>
      <c r="AA20" s="79">
        <f t="shared" si="2"/>
        <v>12.122</v>
      </c>
    </row>
    <row r="21" spans="1:27" ht="24.95" customHeight="1" x14ac:dyDescent="0.2">
      <c r="A21" s="75" t="s">
        <v>16</v>
      </c>
      <c r="B21" s="80">
        <v>1.129</v>
      </c>
      <c r="C21" s="81">
        <v>1.123</v>
      </c>
      <c r="D21" s="81">
        <v>1.268</v>
      </c>
      <c r="E21" s="81">
        <v>1.1060000000000001</v>
      </c>
      <c r="F21" s="81">
        <v>1.323</v>
      </c>
      <c r="G21" s="81">
        <v>2.0510000000000002</v>
      </c>
      <c r="H21" s="81">
        <v>1.786</v>
      </c>
      <c r="I21" s="81">
        <v>1.9870000000000001</v>
      </c>
      <c r="J21" s="81">
        <v>1.6950000000000001</v>
      </c>
      <c r="K21" s="81">
        <v>3.3849999999999998</v>
      </c>
      <c r="L21" s="81">
        <v>2.2530000000000001</v>
      </c>
      <c r="M21" s="81">
        <v>2.5869999999999997</v>
      </c>
      <c r="N21" s="81">
        <v>4.2919999999999998</v>
      </c>
      <c r="O21" s="81">
        <v>3.7149999999999999</v>
      </c>
      <c r="P21" s="81">
        <v>2.4550000000000001</v>
      </c>
      <c r="Q21" s="81">
        <v>2.76</v>
      </c>
      <c r="R21" s="81">
        <v>2.4470000000000001</v>
      </c>
      <c r="S21" s="81">
        <v>6.7099999999999991</v>
      </c>
      <c r="T21" s="81">
        <v>6.8239999999999998</v>
      </c>
      <c r="U21" s="81">
        <v>1.7730000000000001</v>
      </c>
      <c r="V21" s="81">
        <v>1.232</v>
      </c>
      <c r="W21" s="81">
        <v>1.26</v>
      </c>
      <c r="X21" s="81">
        <v>1.002</v>
      </c>
      <c r="Y21" s="81">
        <v>1.427</v>
      </c>
      <c r="Z21" s="78"/>
      <c r="AA21" s="79">
        <f t="shared" si="2"/>
        <v>57.59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1.129</v>
      </c>
      <c r="C25" s="88">
        <f t="shared" si="3"/>
        <v>3.6230000000000002</v>
      </c>
      <c r="D25" s="88">
        <f t="shared" si="3"/>
        <v>2.7679999999999998</v>
      </c>
      <c r="E25" s="88">
        <f t="shared" si="3"/>
        <v>2.2060000000000004</v>
      </c>
      <c r="F25" s="88">
        <f t="shared" si="3"/>
        <v>2.423</v>
      </c>
      <c r="G25" s="88">
        <f t="shared" si="3"/>
        <v>2.0510000000000002</v>
      </c>
      <c r="H25" s="88">
        <f t="shared" si="3"/>
        <v>1.786</v>
      </c>
      <c r="I25" s="88">
        <f t="shared" si="3"/>
        <v>1.9870000000000001</v>
      </c>
      <c r="J25" s="88">
        <f t="shared" si="3"/>
        <v>1.6950000000000001</v>
      </c>
      <c r="K25" s="88">
        <f t="shared" si="3"/>
        <v>3.3849999999999998</v>
      </c>
      <c r="L25" s="88">
        <f t="shared" si="3"/>
        <v>2.2530000000000001</v>
      </c>
      <c r="M25" s="88">
        <f t="shared" si="3"/>
        <v>2.5869999999999997</v>
      </c>
      <c r="N25" s="88">
        <f t="shared" si="3"/>
        <v>4.2919999999999998</v>
      </c>
      <c r="O25" s="88">
        <f t="shared" si="3"/>
        <v>3.7149999999999999</v>
      </c>
      <c r="P25" s="88">
        <f t="shared" si="3"/>
        <v>2.4550000000000001</v>
      </c>
      <c r="Q25" s="88">
        <f t="shared" si="3"/>
        <v>2.76</v>
      </c>
      <c r="R25" s="88">
        <f t="shared" si="3"/>
        <v>2.4470000000000001</v>
      </c>
      <c r="S25" s="88">
        <f t="shared" si="3"/>
        <v>12.812999999999999</v>
      </c>
      <c r="T25" s="88">
        <f t="shared" si="3"/>
        <v>12.843</v>
      </c>
      <c r="U25" s="88">
        <f t="shared" si="3"/>
        <v>1.7730000000000001</v>
      </c>
      <c r="V25" s="88">
        <f t="shared" si="3"/>
        <v>1.232</v>
      </c>
      <c r="W25" s="88">
        <f t="shared" si="3"/>
        <v>1.26</v>
      </c>
      <c r="X25" s="88">
        <f t="shared" si="3"/>
        <v>1.002</v>
      </c>
      <c r="Y25" s="88">
        <f t="shared" si="3"/>
        <v>1.427</v>
      </c>
      <c r="Z25" s="89">
        <f t="shared" si="3"/>
        <v>0</v>
      </c>
      <c r="AA25" s="90">
        <f t="shared" si="3"/>
        <v>75.912000000000006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13.555999999999999</v>
      </c>
      <c r="C29" s="77">
        <v>9.0120000000000005</v>
      </c>
      <c r="D29" s="77">
        <v>5.7</v>
      </c>
      <c r="E29" s="77">
        <v>14.882999999999999</v>
      </c>
      <c r="F29" s="77">
        <v>9.7149999999999999</v>
      </c>
      <c r="G29" s="77">
        <v>19.934999999999999</v>
      </c>
      <c r="H29" s="77">
        <v>84.334000000000003</v>
      </c>
      <c r="I29" s="77">
        <v>5.593</v>
      </c>
      <c r="J29" s="77">
        <v>14.176</v>
      </c>
      <c r="K29" s="77">
        <v>10.215999999999999</v>
      </c>
      <c r="L29" s="77">
        <v>21.465</v>
      </c>
      <c r="M29" s="77">
        <v>11.547000000000001</v>
      </c>
      <c r="N29" s="77">
        <v>18.600000000000001</v>
      </c>
      <c r="O29" s="77">
        <v>21.003</v>
      </c>
      <c r="P29" s="77">
        <v>40.747999999999998</v>
      </c>
      <c r="Q29" s="77">
        <v>55.082999999999998</v>
      </c>
      <c r="R29" s="77">
        <v>51.942</v>
      </c>
      <c r="S29" s="77">
        <v>16.456</v>
      </c>
      <c r="T29" s="77">
        <v>13.316000000000001</v>
      </c>
      <c r="U29" s="77">
        <v>5.548</v>
      </c>
      <c r="V29" s="77">
        <v>68.234999999999999</v>
      </c>
      <c r="W29" s="77">
        <v>4.8529999999999998</v>
      </c>
      <c r="X29" s="77">
        <v>1.2030000000000001</v>
      </c>
      <c r="Y29" s="77">
        <v>52.73</v>
      </c>
      <c r="Z29" s="78"/>
      <c r="AA29" s="79">
        <f>SUM(B29:Z29)</f>
        <v>569.84899999999993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13.555999999999999</v>
      </c>
      <c r="C31" s="62">
        <f t="shared" si="4"/>
        <v>9.0120000000000005</v>
      </c>
      <c r="D31" s="62">
        <f t="shared" si="4"/>
        <v>5.7</v>
      </c>
      <c r="E31" s="62">
        <f t="shared" si="4"/>
        <v>14.882999999999999</v>
      </c>
      <c r="F31" s="62">
        <f t="shared" si="4"/>
        <v>9.7149999999999999</v>
      </c>
      <c r="G31" s="62">
        <f t="shared" si="4"/>
        <v>19.934999999999999</v>
      </c>
      <c r="H31" s="62">
        <f t="shared" si="4"/>
        <v>84.334000000000003</v>
      </c>
      <c r="I31" s="62">
        <f t="shared" si="4"/>
        <v>5.593</v>
      </c>
      <c r="J31" s="62">
        <f t="shared" si="4"/>
        <v>14.176</v>
      </c>
      <c r="K31" s="62">
        <f t="shared" si="4"/>
        <v>10.215999999999999</v>
      </c>
      <c r="L31" s="62">
        <f t="shared" si="4"/>
        <v>21.465</v>
      </c>
      <c r="M31" s="62">
        <f t="shared" si="4"/>
        <v>11.547000000000001</v>
      </c>
      <c r="N31" s="62">
        <f t="shared" si="4"/>
        <v>18.600000000000001</v>
      </c>
      <c r="O31" s="62">
        <f t="shared" si="4"/>
        <v>21.003</v>
      </c>
      <c r="P31" s="62">
        <f t="shared" si="4"/>
        <v>40.747999999999998</v>
      </c>
      <c r="Q31" s="62">
        <f t="shared" si="4"/>
        <v>55.082999999999998</v>
      </c>
      <c r="R31" s="62">
        <f t="shared" si="4"/>
        <v>51.942</v>
      </c>
      <c r="S31" s="62">
        <f t="shared" si="4"/>
        <v>16.456</v>
      </c>
      <c r="T31" s="62">
        <f t="shared" si="4"/>
        <v>13.316000000000001</v>
      </c>
      <c r="U31" s="62">
        <f t="shared" si="4"/>
        <v>5.548</v>
      </c>
      <c r="V31" s="62">
        <f t="shared" si="4"/>
        <v>68.234999999999999</v>
      </c>
      <c r="W31" s="62">
        <f t="shared" si="4"/>
        <v>4.8529999999999998</v>
      </c>
      <c r="X31" s="62">
        <f t="shared" si="4"/>
        <v>1.2030000000000001</v>
      </c>
      <c r="Y31" s="62">
        <f t="shared" si="4"/>
        <v>52.73</v>
      </c>
      <c r="Z31" s="63">
        <f t="shared" si="4"/>
        <v>0</v>
      </c>
      <c r="AA31" s="64">
        <f t="shared" si="4"/>
        <v>569.84899999999993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43.9</v>
      </c>
      <c r="J38" s="99">
        <v>15.6</v>
      </c>
      <c r="K38" s="99">
        <v>56.4</v>
      </c>
      <c r="L38" s="99">
        <v>14.8</v>
      </c>
      <c r="M38" s="99">
        <v>42.1</v>
      </c>
      <c r="N38" s="99"/>
      <c r="O38" s="99"/>
      <c r="P38" s="99"/>
      <c r="Q38" s="99">
        <v>1.9</v>
      </c>
      <c r="R38" s="99">
        <v>22.1</v>
      </c>
      <c r="S38" s="99">
        <v>9</v>
      </c>
      <c r="T38" s="99">
        <v>11.5</v>
      </c>
      <c r="U38" s="99">
        <v>11</v>
      </c>
      <c r="V38" s="99"/>
      <c r="W38" s="99">
        <v>58.8</v>
      </c>
      <c r="X38" s="99">
        <v>23.7</v>
      </c>
      <c r="Y38" s="99"/>
      <c r="Z38" s="100"/>
      <c r="AA38" s="79">
        <f t="shared" si="5"/>
        <v>310.8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43.9</v>
      </c>
      <c r="J39" s="88">
        <f t="shared" si="6"/>
        <v>15.6</v>
      </c>
      <c r="K39" s="88">
        <f t="shared" si="6"/>
        <v>56.4</v>
      </c>
      <c r="L39" s="88">
        <f t="shared" si="6"/>
        <v>14.8</v>
      </c>
      <c r="M39" s="88">
        <f t="shared" si="6"/>
        <v>42.1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1.9</v>
      </c>
      <c r="R39" s="88">
        <f t="shared" si="6"/>
        <v>22.1</v>
      </c>
      <c r="S39" s="88">
        <f t="shared" si="6"/>
        <v>9</v>
      </c>
      <c r="T39" s="88">
        <f t="shared" si="6"/>
        <v>11.5</v>
      </c>
      <c r="U39" s="88">
        <f t="shared" si="6"/>
        <v>11</v>
      </c>
      <c r="V39" s="88">
        <f t="shared" si="6"/>
        <v>0</v>
      </c>
      <c r="W39" s="88">
        <f t="shared" si="6"/>
        <v>58.8</v>
      </c>
      <c r="X39" s="88">
        <f t="shared" si="6"/>
        <v>23.7</v>
      </c>
      <c r="Y39" s="88">
        <f t="shared" si="6"/>
        <v>0</v>
      </c>
      <c r="Z39" s="89">
        <f t="shared" si="6"/>
        <v>0</v>
      </c>
      <c r="AA39" s="90">
        <f t="shared" si="5"/>
        <v>310.8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43.9</v>
      </c>
      <c r="J46" s="99">
        <v>15.6</v>
      </c>
      <c r="K46" s="99">
        <v>56.4</v>
      </c>
      <c r="L46" s="99">
        <v>14.8</v>
      </c>
      <c r="M46" s="99">
        <v>42.1</v>
      </c>
      <c r="N46" s="99"/>
      <c r="O46" s="99"/>
      <c r="P46" s="99"/>
      <c r="Q46" s="99">
        <v>1.9</v>
      </c>
      <c r="R46" s="99">
        <v>22.1</v>
      </c>
      <c r="S46" s="99">
        <v>9</v>
      </c>
      <c r="T46" s="99">
        <v>11.5</v>
      </c>
      <c r="U46" s="99">
        <v>11</v>
      </c>
      <c r="V46" s="99"/>
      <c r="W46" s="99">
        <v>58.8</v>
      </c>
      <c r="X46" s="99">
        <v>23.7</v>
      </c>
      <c r="Y46" s="99"/>
      <c r="Z46" s="100"/>
      <c r="AA46" s="79">
        <f t="shared" si="7"/>
        <v>310.8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43.9</v>
      </c>
      <c r="J48" s="88">
        <f t="shared" si="8"/>
        <v>15.6</v>
      </c>
      <c r="K48" s="88">
        <f t="shared" si="8"/>
        <v>56.4</v>
      </c>
      <c r="L48" s="88">
        <f t="shared" si="8"/>
        <v>14.8</v>
      </c>
      <c r="M48" s="88">
        <f t="shared" si="8"/>
        <v>42.1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1.9</v>
      </c>
      <c r="R48" s="88">
        <f t="shared" si="8"/>
        <v>22.1</v>
      </c>
      <c r="S48" s="88">
        <f t="shared" si="8"/>
        <v>9</v>
      </c>
      <c r="T48" s="88">
        <f t="shared" si="8"/>
        <v>11.5</v>
      </c>
      <c r="U48" s="88">
        <f t="shared" si="8"/>
        <v>11</v>
      </c>
      <c r="V48" s="88">
        <f t="shared" si="8"/>
        <v>0</v>
      </c>
      <c r="W48" s="88">
        <f t="shared" si="8"/>
        <v>58.8</v>
      </c>
      <c r="X48" s="88">
        <f t="shared" si="8"/>
        <v>23.7</v>
      </c>
      <c r="Y48" s="88">
        <f t="shared" si="8"/>
        <v>0</v>
      </c>
      <c r="Z48" s="89">
        <f t="shared" si="8"/>
        <v>0</v>
      </c>
      <c r="AA48" s="90">
        <f t="shared" si="7"/>
        <v>310.8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13.555999999999999</v>
      </c>
      <c r="C51" s="88">
        <f t="shared" si="10"/>
        <v>9.0120000000000005</v>
      </c>
      <c r="D51" s="88">
        <f t="shared" si="10"/>
        <v>5.6999999999999993</v>
      </c>
      <c r="E51" s="88">
        <f t="shared" si="10"/>
        <v>14.882999999999999</v>
      </c>
      <c r="F51" s="88">
        <f t="shared" si="10"/>
        <v>9.7149999999999999</v>
      </c>
      <c r="G51" s="88">
        <f t="shared" si="10"/>
        <v>19.935000000000002</v>
      </c>
      <c r="H51" s="88">
        <f t="shared" si="10"/>
        <v>84.334000000000003</v>
      </c>
      <c r="I51" s="88">
        <f t="shared" si="10"/>
        <v>49.492999999999995</v>
      </c>
      <c r="J51" s="88">
        <f t="shared" si="10"/>
        <v>29.776000000000003</v>
      </c>
      <c r="K51" s="88">
        <f t="shared" si="10"/>
        <v>66.616</v>
      </c>
      <c r="L51" s="88">
        <f t="shared" si="10"/>
        <v>36.265000000000001</v>
      </c>
      <c r="M51" s="88">
        <f t="shared" si="10"/>
        <v>53.647000000000006</v>
      </c>
      <c r="N51" s="88">
        <f t="shared" si="10"/>
        <v>18.599999999999998</v>
      </c>
      <c r="O51" s="88">
        <f t="shared" si="10"/>
        <v>21.003</v>
      </c>
      <c r="P51" s="88">
        <f t="shared" si="10"/>
        <v>40.747999999999998</v>
      </c>
      <c r="Q51" s="88">
        <f t="shared" si="10"/>
        <v>56.982999999999997</v>
      </c>
      <c r="R51" s="88">
        <f t="shared" si="10"/>
        <v>74.042000000000002</v>
      </c>
      <c r="S51" s="88">
        <f t="shared" si="10"/>
        <v>25.456</v>
      </c>
      <c r="T51" s="88">
        <f t="shared" si="10"/>
        <v>24.816000000000003</v>
      </c>
      <c r="U51" s="88">
        <f t="shared" si="10"/>
        <v>16.548000000000002</v>
      </c>
      <c r="V51" s="88">
        <f t="shared" si="10"/>
        <v>68.234999999999999</v>
      </c>
      <c r="W51" s="88">
        <f t="shared" si="10"/>
        <v>63.652999999999999</v>
      </c>
      <c r="X51" s="88">
        <f t="shared" si="10"/>
        <v>24.902999999999999</v>
      </c>
      <c r="Y51" s="88">
        <f t="shared" si="10"/>
        <v>52.73</v>
      </c>
      <c r="Z51" s="89">
        <f t="shared" si="10"/>
        <v>0</v>
      </c>
      <c r="AA51" s="105">
        <f>SUM(B51:Z51)</f>
        <v>880.64900000000011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43.9</v>
      </c>
      <c r="J4" s="18">
        <v>15.6</v>
      </c>
      <c r="K4" s="18">
        <v>56.4</v>
      </c>
      <c r="L4" s="18">
        <v>14.8</v>
      </c>
      <c r="M4" s="18">
        <v>42.1</v>
      </c>
      <c r="N4" s="18"/>
      <c r="O4" s="18">
        <v>-9.6999999999999993</v>
      </c>
      <c r="P4" s="18">
        <v>-11.7</v>
      </c>
      <c r="Q4" s="18">
        <v>1.9</v>
      </c>
      <c r="R4" s="18">
        <v>22.1</v>
      </c>
      <c r="S4" s="18">
        <v>9</v>
      </c>
      <c r="T4" s="18">
        <v>11.5</v>
      </c>
      <c r="U4" s="18">
        <v>11</v>
      </c>
      <c r="V4" s="18">
        <v>-7.7</v>
      </c>
      <c r="W4" s="18">
        <v>58.8</v>
      </c>
      <c r="X4" s="18">
        <v>23.7</v>
      </c>
      <c r="Y4" s="18">
        <v>-51.7</v>
      </c>
      <c r="Z4" s="19"/>
      <c r="AA4" s="112">
        <f>SUM(B4:Z4)</f>
        <v>230.00000000000006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181.13</v>
      </c>
      <c r="C7" s="118">
        <v>180.89</v>
      </c>
      <c r="D7" s="118">
        <v>169.74</v>
      </c>
      <c r="E7" s="118">
        <v>181.41</v>
      </c>
      <c r="F7" s="118">
        <v>186.17</v>
      </c>
      <c r="G7" s="118">
        <v>195.96</v>
      </c>
      <c r="H7" s="118">
        <v>275</v>
      </c>
      <c r="I7" s="118">
        <v>311.10000000000002</v>
      </c>
      <c r="J7" s="118">
        <v>325</v>
      </c>
      <c r="K7" s="118">
        <v>316</v>
      </c>
      <c r="L7" s="118">
        <v>301</v>
      </c>
      <c r="M7" s="118">
        <v>299</v>
      </c>
      <c r="N7" s="118">
        <v>293.98</v>
      </c>
      <c r="O7" s="118">
        <v>285.7</v>
      </c>
      <c r="P7" s="118">
        <v>298</v>
      </c>
      <c r="Q7" s="118">
        <v>306.67</v>
      </c>
      <c r="R7" s="118">
        <v>320</v>
      </c>
      <c r="S7" s="118">
        <v>354.2</v>
      </c>
      <c r="T7" s="118">
        <v>348.12</v>
      </c>
      <c r="U7" s="118">
        <v>334</v>
      </c>
      <c r="V7" s="118">
        <v>301</v>
      </c>
      <c r="W7" s="118">
        <v>270.14</v>
      </c>
      <c r="X7" s="118">
        <v>244.05</v>
      </c>
      <c r="Y7" s="118">
        <v>198.05</v>
      </c>
      <c r="Z7" s="119"/>
      <c r="AA7" s="120">
        <f>IF(SUM(B7:Z7)&lt;&gt;0,AVERAGEIF(B7:Z7,"&lt;&gt;"""),"")</f>
        <v>269.84625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>
        <v>9.6999999999999993</v>
      </c>
      <c r="P15" s="134">
        <v>11.7</v>
      </c>
      <c r="Q15" s="134"/>
      <c r="R15" s="134"/>
      <c r="S15" s="134"/>
      <c r="T15" s="134"/>
      <c r="U15" s="134"/>
      <c r="V15" s="134">
        <v>7.7</v>
      </c>
      <c r="W15" s="134"/>
      <c r="X15" s="134"/>
      <c r="Y15" s="134">
        <v>51.7</v>
      </c>
      <c r="Z15" s="132"/>
      <c r="AA15" s="133">
        <f t="shared" si="0"/>
        <v>80.8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9.6999999999999993</v>
      </c>
      <c r="P16" s="136">
        <f t="shared" si="1"/>
        <v>11.7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7.7</v>
      </c>
      <c r="W16" s="136">
        <f t="shared" si="1"/>
        <v>0</v>
      </c>
      <c r="X16" s="136">
        <f t="shared" si="1"/>
        <v>0</v>
      </c>
      <c r="Y16" s="136">
        <f t="shared" si="1"/>
        <v>51.7</v>
      </c>
      <c r="Z16" s="137" t="str">
        <f t="shared" si="1"/>
        <v/>
      </c>
      <c r="AA16" s="90">
        <f t="shared" si="0"/>
        <v>80.8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>
        <v>43.9</v>
      </c>
      <c r="J23" s="134">
        <v>15.6</v>
      </c>
      <c r="K23" s="134">
        <v>56.4</v>
      </c>
      <c r="L23" s="134">
        <v>14.8</v>
      </c>
      <c r="M23" s="134">
        <v>42.1</v>
      </c>
      <c r="N23" s="134"/>
      <c r="O23" s="134"/>
      <c r="P23" s="134"/>
      <c r="Q23" s="134">
        <v>1.9</v>
      </c>
      <c r="R23" s="134">
        <v>22.1</v>
      </c>
      <c r="S23" s="134">
        <v>9</v>
      </c>
      <c r="T23" s="134">
        <v>11.5</v>
      </c>
      <c r="U23" s="134">
        <v>11</v>
      </c>
      <c r="V23" s="134"/>
      <c r="W23" s="134">
        <v>58.8</v>
      </c>
      <c r="X23" s="134">
        <v>23.7</v>
      </c>
      <c r="Y23" s="134"/>
      <c r="Z23" s="132"/>
      <c r="AA23" s="133">
        <f t="shared" si="2"/>
        <v>310.8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43.9</v>
      </c>
      <c r="J24" s="136">
        <f t="shared" si="3"/>
        <v>15.6</v>
      </c>
      <c r="K24" s="136">
        <f t="shared" si="3"/>
        <v>56.4</v>
      </c>
      <c r="L24" s="136">
        <f t="shared" si="3"/>
        <v>14.8</v>
      </c>
      <c r="M24" s="136">
        <f t="shared" si="3"/>
        <v>42.1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1.9</v>
      </c>
      <c r="R24" s="136">
        <f t="shared" si="3"/>
        <v>22.1</v>
      </c>
      <c r="S24" s="136">
        <f t="shared" si="3"/>
        <v>9</v>
      </c>
      <c r="T24" s="136">
        <f t="shared" si="3"/>
        <v>11.5</v>
      </c>
      <c r="U24" s="136">
        <f t="shared" si="3"/>
        <v>11</v>
      </c>
      <c r="V24" s="136">
        <f t="shared" si="3"/>
        <v>0</v>
      </c>
      <c r="W24" s="136">
        <f t="shared" si="3"/>
        <v>58.8</v>
      </c>
      <c r="X24" s="136">
        <f t="shared" si="3"/>
        <v>23.7</v>
      </c>
      <c r="Y24" s="136">
        <f t="shared" si="3"/>
        <v>0</v>
      </c>
      <c r="Z24" s="137" t="str">
        <f t="shared" si="3"/>
        <v/>
      </c>
      <c r="AA24" s="90">
        <f t="shared" si="2"/>
        <v>310.8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2021-11-22T21:29:17Z</dcterms:created>
  <dcterms:modified xsi:type="dcterms:W3CDTF">2021-11-22T21:29:17Z</dcterms:modified>
</cp:coreProperties>
</file>