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<sst xmlns="http://schemas.openxmlformats.org/spreadsheetml/2006/main" count="117" uniqueCount="53">
  <si>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21/11/2021 23:18:33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</si>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</sst>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60</c:v>
                </c:pt>
                <c:pt idx="7">
                  <c:v>110</c:v>
                </c:pt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4">
                  <c:v>4.742</c:v>
                </c:pt>
                <c:pt idx="15">
                  <c:v>4.0460000000000003</c:v>
                </c:pt>
                <c:pt idx="20">
                  <c:v>7</c:v>
                </c:pt>
                <c:pt idx="21">
                  <c:v>9</c:v>
                </c:pt>
                <c:pt idx="22">
                  <c:v>5.1100000000000003</c:v>
                </c:pt>
                <c:pt idx="2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4.9000000000000004</c:v>
                </c:pt>
                <c:pt idx="9">
                  <c:v>1.8</c:v>
                </c:pt>
                <c:pt idx="10">
                  <c:v>12.3</c:v>
                </c:pt>
                <c:pt idx="11">
                  <c:v>0</c:v>
                </c:pt>
                <c:pt idx="12">
                  <c:v>10</c:v>
                </c:pt>
                <c:pt idx="13">
                  <c:v>0</c:v>
                </c:pt>
                <c:pt idx="14">
                  <c:v>0</c:v>
                </c:pt>
                <c:pt idx="15">
                  <c:v>1.1000000000000001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29.03</c:v>
                </c:pt>
                <c:pt idx="1">
                  <c:v>13.183</c:v>
                </c:pt>
                <c:pt idx="2">
                  <c:v>11.045</c:v>
                </c:pt>
                <c:pt idx="3">
                  <c:v>14.271999999999998</c:v>
                </c:pt>
                <c:pt idx="4">
                  <c:v>10.997</c:v>
                </c:pt>
                <c:pt idx="5">
                  <c:v>5.34</c:v>
                </c:pt>
                <c:pt idx="6">
                  <c:v>7.4919999999999991</c:v>
                </c:pt>
                <c:pt idx="7">
                  <c:v>23.026999999999997</c:v>
                </c:pt>
                <c:pt idx="8">
                  <c:v>26.617999999999999</c:v>
                </c:pt>
                <c:pt idx="9">
                  <c:v>24.225999999999996</c:v>
                </c:pt>
                <c:pt idx="10">
                  <c:v>12.302</c:v>
                </c:pt>
                <c:pt idx="11">
                  <c:v>32.160000000000004</c:v>
                </c:pt>
                <c:pt idx="12">
                  <c:v>26.777000000000001</c:v>
                </c:pt>
                <c:pt idx="13">
                  <c:v>12.571</c:v>
                </c:pt>
                <c:pt idx="14">
                  <c:v>9.2710000000000008</c:v>
                </c:pt>
                <c:pt idx="15">
                  <c:v>10.635</c:v>
                </c:pt>
                <c:pt idx="16">
                  <c:v>22.733999999999998</c:v>
                </c:pt>
                <c:pt idx="17">
                  <c:v>28.043999999999997</c:v>
                </c:pt>
                <c:pt idx="18">
                  <c:v>18.083000000000002</c:v>
                </c:pt>
                <c:pt idx="19">
                  <c:v>14.590999999999999</c:v>
                </c:pt>
                <c:pt idx="20">
                  <c:v>19.795999999999999</c:v>
                </c:pt>
                <c:pt idx="21">
                  <c:v>36.678000000000004</c:v>
                </c:pt>
                <c:pt idx="22">
                  <c:v>30.125000000000004</c:v>
                </c:pt>
                <c:pt idx="23">
                  <c:v>3.15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0138736"/>
        <c:axId val="330139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63.152999999999999</c:v>
                </c:pt>
                <c:pt idx="1">
                  <c:v>47.485000000000007</c:v>
                </c:pt>
                <c:pt idx="2">
                  <c:v>39.045000000000002</c:v>
                </c:pt>
                <c:pt idx="3">
                  <c:v>42.84</c:v>
                </c:pt>
                <c:pt idx="4">
                  <c:v>39.428000000000004</c:v>
                </c:pt>
                <c:pt idx="5">
                  <c:v>35.981999999999999</c:v>
                </c:pt>
                <c:pt idx="6">
                  <c:v>82.456999999999994</c:v>
                </c:pt>
                <c:pt idx="7">
                  <c:v>150.45699999999999</c:v>
                </c:pt>
                <c:pt idx="8">
                  <c:v>162.78299999999999</c:v>
                </c:pt>
                <c:pt idx="9">
                  <c:v>157.00500000000002</c:v>
                </c:pt>
                <c:pt idx="10">
                  <c:v>154.17199999999997</c:v>
                </c:pt>
                <c:pt idx="11">
                  <c:v>50.492000000000004</c:v>
                </c:pt>
                <c:pt idx="12">
                  <c:v>38.483000000000004</c:v>
                </c:pt>
                <c:pt idx="13">
                  <c:v>12.535</c:v>
                </c:pt>
                <c:pt idx="14">
                  <c:v>18.8</c:v>
                </c:pt>
                <c:pt idx="15">
                  <c:v>17.388000000000002</c:v>
                </c:pt>
                <c:pt idx="16">
                  <c:v>24.003999999999998</c:v>
                </c:pt>
                <c:pt idx="17">
                  <c:v>30.768999999999998</c:v>
                </c:pt>
                <c:pt idx="18">
                  <c:v>19.477999999999998</c:v>
                </c:pt>
                <c:pt idx="19">
                  <c:v>14.623000000000001</c:v>
                </c:pt>
                <c:pt idx="20">
                  <c:v>28.1</c:v>
                </c:pt>
                <c:pt idx="21">
                  <c:v>46.3</c:v>
                </c:pt>
                <c:pt idx="22">
                  <c:v>53.114000000000004</c:v>
                </c:pt>
                <c:pt idx="23">
                  <c:v>66.89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138736"/>
        <c:axId val="330139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222</c:v>
                </c:pt>
                <c:pt idx="1">
                  <c:v>192.87</c:v>
                </c:pt>
                <c:pt idx="2">
                  <c:v>187.31</c:v>
                </c:pt>
                <c:pt idx="3">
                  <c:v>177.65</c:v>
                </c:pt>
                <c:pt idx="4">
                  <c:v>179.39</c:v>
                </c:pt>
                <c:pt idx="5">
                  <c:v>182.38</c:v>
                </c:pt>
                <c:pt idx="6">
                  <c:v>255.05</c:v>
                </c:pt>
                <c:pt idx="7">
                  <c:v>287.02999999999997</c:v>
                </c:pt>
                <c:pt idx="8">
                  <c:v>312</c:v>
                </c:pt>
                <c:pt idx="9">
                  <c:v>302.83</c:v>
                </c:pt>
                <c:pt idx="10">
                  <c:v>289.10000000000002</c:v>
                </c:pt>
                <c:pt idx="11">
                  <c:v>280.02</c:v>
                </c:pt>
                <c:pt idx="12">
                  <c:v>283.74</c:v>
                </c:pt>
                <c:pt idx="13">
                  <c:v>290</c:v>
                </c:pt>
                <c:pt idx="14">
                  <c:v>308.26</c:v>
                </c:pt>
                <c:pt idx="15">
                  <c:v>310</c:v>
                </c:pt>
                <c:pt idx="16">
                  <c:v>323</c:v>
                </c:pt>
                <c:pt idx="17">
                  <c:v>333.87</c:v>
                </c:pt>
                <c:pt idx="18">
                  <c:v>324.66000000000003</c:v>
                </c:pt>
                <c:pt idx="19">
                  <c:v>330</c:v>
                </c:pt>
                <c:pt idx="20">
                  <c:v>282.64999999999998</c:v>
                </c:pt>
                <c:pt idx="21">
                  <c:v>245.72</c:v>
                </c:pt>
                <c:pt idx="22">
                  <c:v>229</c:v>
                </c:pt>
                <c:pt idx="23">
                  <c:v>206.25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139912"/>
        <c:axId val="330139520"/>
      </c:lineChart>
      <c:catAx>
        <c:axId val="330138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139128"/>
        <c:crosses val="autoZero"/>
        <c:auto val="1"/>
        <c:lblAlgn val="ctr"/>
        <c:lblOffset val="100"/>
        <c:noMultiLvlLbl val="0"/>
      </c:catAx>
      <c:valAx>
        <c:axId val="330139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138736"/>
        <c:crosses val="autoZero"/>
        <c:crossBetween val="between"/>
      </c:valAx>
      <c:valAx>
        <c:axId val="330139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139912"/>
        <c:crosses val="max"/>
        <c:crossBetween val="between"/>
      </c:valAx>
      <c:catAx>
        <c:axId val="330139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139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63.115000000000002</v>
      </c>
      <c r="C4" s="18">
        <v>47.524999999999999</v>
      </c>
      <c r="D4" s="18">
        <v>39.038999999999994</v>
      </c>
      <c r="E4" s="18">
        <v>42.804000000000002</v>
      </c>
      <c r="F4" s="18">
        <v>39.448</v>
      </c>
      <c r="G4" s="18">
        <v>35.984000000000002</v>
      </c>
      <c r="H4" s="18">
        <v>82.456999999999994</v>
      </c>
      <c r="I4" s="18">
        <v>150.47199999999998</v>
      </c>
      <c r="J4" s="18">
        <v>162.81000000000003</v>
      </c>
      <c r="K4" s="18">
        <v>157.05199999999996</v>
      </c>
      <c r="L4" s="18">
        <v>154.14000000000001</v>
      </c>
      <c r="M4" s="18">
        <v>50.492000000000004</v>
      </c>
      <c r="N4" s="18">
        <v>38.518000000000008</v>
      </c>
      <c r="O4" s="18">
        <v>12.571</v>
      </c>
      <c r="P4" s="18">
        <v>18.816999999999997</v>
      </c>
      <c r="Q4" s="18">
        <v>17.358000000000001</v>
      </c>
      <c r="R4" s="18">
        <v>24.035999999999998</v>
      </c>
      <c r="S4" s="18">
        <v>30.727000000000004</v>
      </c>
      <c r="T4" s="18">
        <v>19.428999999999998</v>
      </c>
      <c r="U4" s="18">
        <v>14.590999999999999</v>
      </c>
      <c r="V4" s="18">
        <v>28.141999999999996</v>
      </c>
      <c r="W4" s="18">
        <v>46.341999999999999</v>
      </c>
      <c r="X4" s="18">
        <v>53.101000000000006</v>
      </c>
      <c r="Y4" s="18">
        <v>66.890000000000015</v>
      </c>
      <c r="Z4" s="19"/>
      <c r="AA4" s="20">
        <f>SUM(B4:Z4)</f>
        <v>1395.8600000000004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222</v>
      </c>
      <c r="C7" s="28">
        <v>192.87</v>
      </c>
      <c r="D7" s="28">
        <v>187.31</v>
      </c>
      <c r="E7" s="28">
        <v>177.65</v>
      </c>
      <c r="F7" s="28">
        <v>179.39</v>
      </c>
      <c r="G7" s="28">
        <v>182.38</v>
      </c>
      <c r="H7" s="28">
        <v>255.05</v>
      </c>
      <c r="I7" s="28">
        <v>287.02999999999997</v>
      </c>
      <c r="J7" s="28">
        <v>312</v>
      </c>
      <c r="K7" s="28">
        <v>302.83</v>
      </c>
      <c r="L7" s="28">
        <v>289.10000000000002</v>
      </c>
      <c r="M7" s="28">
        <v>280.02</v>
      </c>
      <c r="N7" s="28">
        <v>283.74</v>
      </c>
      <c r="O7" s="28">
        <v>290</v>
      </c>
      <c r="P7" s="28">
        <v>308.26</v>
      </c>
      <c r="Q7" s="28">
        <v>310</v>
      </c>
      <c r="R7" s="28">
        <v>323</v>
      </c>
      <c r="S7" s="28">
        <v>333.87</v>
      </c>
      <c r="T7" s="28">
        <v>324.66000000000003</v>
      </c>
      <c r="U7" s="28">
        <v>330</v>
      </c>
      <c r="V7" s="28">
        <v>282.64999999999998</v>
      </c>
      <c r="W7" s="28">
        <v>245.72</v>
      </c>
      <c r="X7" s="28">
        <v>229</v>
      </c>
      <c r="Y7" s="28">
        <v>206.25</v>
      </c>
      <c r="Z7" s="29"/>
      <c r="AA7" s="30">
        <f>IF(SUM(B7:Z7)&lt;&gt;0,AVERAGEIF(B7:Z7,"&lt;&gt;"""),"")</f>
        <v>263.94916666666666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60</v>
      </c>
      <c r="I12" s="52">
        <v>110</v>
      </c>
      <c r="J12" s="52">
        <v>110</v>
      </c>
      <c r="K12" s="52">
        <v>110</v>
      </c>
      <c r="L12" s="52">
        <v>110</v>
      </c>
      <c r="M12" s="52"/>
      <c r="N12" s="52"/>
      <c r="O12" s="52"/>
      <c r="P12" s="52">
        <v>4.742</v>
      </c>
      <c r="Q12" s="52">
        <v>4.0460000000000003</v>
      </c>
      <c r="R12" s="52"/>
      <c r="S12" s="52"/>
      <c r="T12" s="52"/>
      <c r="U12" s="52"/>
      <c r="V12" s="52">
        <v>7</v>
      </c>
      <c r="W12" s="52">
        <v>9</v>
      </c>
      <c r="X12" s="52">
        <v>5.1100000000000003</v>
      </c>
      <c r="Y12" s="52">
        <v>46</v>
      </c>
      <c r="Z12" s="53"/>
      <c r="AA12" s="54">
        <f t="shared" si="0"/>
        <v>575.89800000000002</v>
      </c>
    </row>
    <row r="13" spans="1:27" ht="24.95" customHeight="1" x14ac:dyDescent="0.2">
      <c r="A13" s="50" t="s">
        <v>9</v>
      </c>
      <c r="B13" s="51">
        <v>15</v>
      </c>
      <c r="C13" s="52">
        <v>15</v>
      </c>
      <c r="D13" s="52">
        <v>15</v>
      </c>
      <c r="E13" s="52">
        <v>15</v>
      </c>
      <c r="F13" s="52">
        <v>15</v>
      </c>
      <c r="G13" s="52">
        <v>15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15</v>
      </c>
      <c r="Y13" s="52">
        <v>15</v>
      </c>
      <c r="Z13" s="53"/>
      <c r="AA13" s="54">
        <f t="shared" si="0"/>
        <v>120</v>
      </c>
    </row>
    <row r="14" spans="1:27" ht="24.95" customHeight="1" x14ac:dyDescent="0.2">
      <c r="A14" s="55" t="s">
        <v>10</v>
      </c>
      <c r="B14" s="56">
        <v>29.03</v>
      </c>
      <c r="C14" s="57">
        <v>13.183</v>
      </c>
      <c r="D14" s="57">
        <v>11.045</v>
      </c>
      <c r="E14" s="57">
        <v>14.271999999999998</v>
      </c>
      <c r="F14" s="57">
        <v>10.997</v>
      </c>
      <c r="G14" s="57">
        <v>5.34</v>
      </c>
      <c r="H14" s="57">
        <v>7.4919999999999991</v>
      </c>
      <c r="I14" s="57">
        <v>23.026999999999997</v>
      </c>
      <c r="J14" s="57">
        <v>26.617999999999999</v>
      </c>
      <c r="K14" s="57">
        <v>24.225999999999996</v>
      </c>
      <c r="L14" s="57">
        <v>12.302</v>
      </c>
      <c r="M14" s="57">
        <v>32.160000000000004</v>
      </c>
      <c r="N14" s="57">
        <v>26.777000000000001</v>
      </c>
      <c r="O14" s="57">
        <v>12.571</v>
      </c>
      <c r="P14" s="57">
        <v>9.2710000000000008</v>
      </c>
      <c r="Q14" s="57">
        <v>10.635</v>
      </c>
      <c r="R14" s="57">
        <v>22.733999999999998</v>
      </c>
      <c r="S14" s="57">
        <v>28.043999999999997</v>
      </c>
      <c r="T14" s="57">
        <v>18.083000000000002</v>
      </c>
      <c r="U14" s="57">
        <v>14.590999999999999</v>
      </c>
      <c r="V14" s="57">
        <v>19.795999999999999</v>
      </c>
      <c r="W14" s="57">
        <v>36.678000000000004</v>
      </c>
      <c r="X14" s="57">
        <v>30.125000000000004</v>
      </c>
      <c r="Y14" s="57">
        <v>3.15</v>
      </c>
      <c r="Z14" s="58"/>
      <c r="AA14" s="59">
        <f t="shared" si="0"/>
        <v>442.14699999999993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44.03</v>
      </c>
      <c r="C16" s="62">
        <f t="shared" ref="C16:Z16" si="1">IF(LEN(C$2)&gt;0,SUM(C10:C15),"")</f>
        <v>28.183</v>
      </c>
      <c r="D16" s="62">
        <f t="shared" si="1"/>
        <v>26.045000000000002</v>
      </c>
      <c r="E16" s="62">
        <f t="shared" si="1"/>
        <v>29.271999999999998</v>
      </c>
      <c r="F16" s="62">
        <f t="shared" si="1"/>
        <v>25.997</v>
      </c>
      <c r="G16" s="62">
        <f t="shared" si="1"/>
        <v>20.34</v>
      </c>
      <c r="H16" s="62">
        <f t="shared" si="1"/>
        <v>67.492000000000004</v>
      </c>
      <c r="I16" s="62">
        <f t="shared" si="1"/>
        <v>133.02699999999999</v>
      </c>
      <c r="J16" s="62">
        <f t="shared" si="1"/>
        <v>136.61799999999999</v>
      </c>
      <c r="K16" s="62">
        <f t="shared" si="1"/>
        <v>134.226</v>
      </c>
      <c r="L16" s="62">
        <f t="shared" si="1"/>
        <v>122.30199999999999</v>
      </c>
      <c r="M16" s="62">
        <f t="shared" si="1"/>
        <v>32.160000000000004</v>
      </c>
      <c r="N16" s="62">
        <f t="shared" si="1"/>
        <v>26.777000000000001</v>
      </c>
      <c r="O16" s="62">
        <f t="shared" si="1"/>
        <v>12.571</v>
      </c>
      <c r="P16" s="62">
        <f t="shared" si="1"/>
        <v>14.013000000000002</v>
      </c>
      <c r="Q16" s="62">
        <f t="shared" si="1"/>
        <v>14.681000000000001</v>
      </c>
      <c r="R16" s="62">
        <f t="shared" si="1"/>
        <v>22.733999999999998</v>
      </c>
      <c r="S16" s="62">
        <f t="shared" si="1"/>
        <v>28.043999999999997</v>
      </c>
      <c r="T16" s="62">
        <f t="shared" si="1"/>
        <v>18.083000000000002</v>
      </c>
      <c r="U16" s="62">
        <f t="shared" si="1"/>
        <v>14.590999999999999</v>
      </c>
      <c r="V16" s="62">
        <f t="shared" si="1"/>
        <v>26.795999999999999</v>
      </c>
      <c r="W16" s="62">
        <f t="shared" si="1"/>
        <v>45.678000000000004</v>
      </c>
      <c r="X16" s="62">
        <f t="shared" si="1"/>
        <v>50.234999999999999</v>
      </c>
      <c r="Y16" s="62">
        <f t="shared" si="1"/>
        <v>64.150000000000006</v>
      </c>
      <c r="Z16" s="63" t="str">
        <f t="shared" si="1"/>
        <v/>
      </c>
      <c r="AA16" s="64">
        <f>SUM(AA10:AA15)</f>
        <v>1138.0450000000001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7.322000000000001</v>
      </c>
      <c r="C20" s="77">
        <v>7.3250000000000011</v>
      </c>
      <c r="D20" s="77">
        <v>2.2559999999999998</v>
      </c>
      <c r="E20" s="77">
        <v>2.3530000000000002</v>
      </c>
      <c r="F20" s="77">
        <v>2.5960000000000001</v>
      </c>
      <c r="G20" s="77">
        <v>3.4239999999999999</v>
      </c>
      <c r="H20" s="77">
        <v>4.55</v>
      </c>
      <c r="I20" s="77">
        <v>5.4089999999999998</v>
      </c>
      <c r="J20" s="77">
        <v>5.8460000000000001</v>
      </c>
      <c r="K20" s="77">
        <v>5.9260000000000002</v>
      </c>
      <c r="L20" s="77">
        <v>6.0019999999999998</v>
      </c>
      <c r="M20" s="77">
        <v>5.984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58.993000000000009</v>
      </c>
    </row>
    <row r="21" spans="1:27" ht="24.95" customHeight="1" x14ac:dyDescent="0.2">
      <c r="A21" s="75" t="s">
        <v>16</v>
      </c>
      <c r="B21" s="80">
        <v>11.763</v>
      </c>
      <c r="C21" s="81">
        <v>12.016999999999999</v>
      </c>
      <c r="D21" s="81">
        <v>10.738</v>
      </c>
      <c r="E21" s="81">
        <v>11.179</v>
      </c>
      <c r="F21" s="81">
        <v>10.854999999999999</v>
      </c>
      <c r="G21" s="81">
        <v>12.219999999999999</v>
      </c>
      <c r="H21" s="81">
        <v>10.414999999999999</v>
      </c>
      <c r="I21" s="81">
        <v>12.036</v>
      </c>
      <c r="J21" s="81">
        <v>15.446</v>
      </c>
      <c r="K21" s="81">
        <v>15.1</v>
      </c>
      <c r="L21" s="81">
        <v>13.536000000000001</v>
      </c>
      <c r="M21" s="81">
        <v>12.348000000000001</v>
      </c>
      <c r="N21" s="81">
        <v>1.7410000000000001</v>
      </c>
      <c r="O21" s="81"/>
      <c r="P21" s="81">
        <v>4.8040000000000003</v>
      </c>
      <c r="Q21" s="81">
        <v>1.577</v>
      </c>
      <c r="R21" s="81">
        <v>1.302</v>
      </c>
      <c r="S21" s="81">
        <v>2.6829999999999998</v>
      </c>
      <c r="T21" s="81">
        <v>1.3460000000000001</v>
      </c>
      <c r="U21" s="81"/>
      <c r="V21" s="81">
        <v>1.3460000000000001</v>
      </c>
      <c r="W21" s="81">
        <v>0.66400000000000003</v>
      </c>
      <c r="X21" s="81">
        <v>2.8660000000000001</v>
      </c>
      <c r="Y21" s="81">
        <v>2.74</v>
      </c>
      <c r="Z21" s="78"/>
      <c r="AA21" s="79">
        <f t="shared" si="2"/>
        <v>168.72200000000001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19.085000000000001</v>
      </c>
      <c r="C25" s="88">
        <f t="shared" ref="C25:Z25" si="3">IF(LEN(C$2)&gt;0,SUM(C19:C24),"")</f>
        <v>19.341999999999999</v>
      </c>
      <c r="D25" s="88">
        <f t="shared" si="3"/>
        <v>12.994</v>
      </c>
      <c r="E25" s="88">
        <f t="shared" si="3"/>
        <v>13.532</v>
      </c>
      <c r="F25" s="88">
        <f t="shared" si="3"/>
        <v>13.450999999999999</v>
      </c>
      <c r="G25" s="88">
        <f t="shared" si="3"/>
        <v>15.643999999999998</v>
      </c>
      <c r="H25" s="88">
        <f t="shared" si="3"/>
        <v>14.965</v>
      </c>
      <c r="I25" s="88">
        <f t="shared" si="3"/>
        <v>17.445</v>
      </c>
      <c r="J25" s="88">
        <f t="shared" si="3"/>
        <v>21.292000000000002</v>
      </c>
      <c r="K25" s="88">
        <f t="shared" si="3"/>
        <v>21.026</v>
      </c>
      <c r="L25" s="88">
        <f t="shared" si="3"/>
        <v>19.538</v>
      </c>
      <c r="M25" s="88">
        <f t="shared" si="3"/>
        <v>18.332000000000001</v>
      </c>
      <c r="N25" s="88">
        <f t="shared" si="3"/>
        <v>1.7410000000000001</v>
      </c>
      <c r="O25" s="88">
        <f t="shared" si="3"/>
        <v>0</v>
      </c>
      <c r="P25" s="88">
        <f t="shared" si="3"/>
        <v>4.8040000000000003</v>
      </c>
      <c r="Q25" s="88">
        <f t="shared" si="3"/>
        <v>1.577</v>
      </c>
      <c r="R25" s="88">
        <f t="shared" si="3"/>
        <v>1.302</v>
      </c>
      <c r="S25" s="88">
        <f t="shared" si="3"/>
        <v>2.6829999999999998</v>
      </c>
      <c r="T25" s="88">
        <f t="shared" si="3"/>
        <v>1.3460000000000001</v>
      </c>
      <c r="U25" s="88">
        <f t="shared" si="3"/>
        <v>0</v>
      </c>
      <c r="V25" s="88">
        <f t="shared" si="3"/>
        <v>1.3460000000000001</v>
      </c>
      <c r="W25" s="88">
        <f t="shared" si="3"/>
        <v>0.66400000000000003</v>
      </c>
      <c r="X25" s="88">
        <f t="shared" si="3"/>
        <v>2.8660000000000001</v>
      </c>
      <c r="Y25" s="88">
        <f t="shared" si="3"/>
        <v>2.74</v>
      </c>
      <c r="Z25" s="89" t="str">
        <f t="shared" si="3"/>
        <v/>
      </c>
      <c r="AA25" s="90">
        <f>SUM(AA19:AA24)</f>
        <v>227.71500000000003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63.115000000000002</v>
      </c>
      <c r="C29" s="77">
        <v>47.524999999999999</v>
      </c>
      <c r="D29" s="77">
        <v>39.039000000000001</v>
      </c>
      <c r="E29" s="77">
        <v>42.804000000000002</v>
      </c>
      <c r="F29" s="77">
        <v>39.448</v>
      </c>
      <c r="G29" s="77">
        <v>35.984000000000002</v>
      </c>
      <c r="H29" s="77">
        <v>82.456999999999994</v>
      </c>
      <c r="I29" s="77">
        <v>150.47200000000001</v>
      </c>
      <c r="J29" s="77">
        <v>157.91</v>
      </c>
      <c r="K29" s="77">
        <v>155.25200000000001</v>
      </c>
      <c r="L29" s="77">
        <v>141.84</v>
      </c>
      <c r="M29" s="77">
        <v>50.491999999999997</v>
      </c>
      <c r="N29" s="77">
        <v>28.518000000000001</v>
      </c>
      <c r="O29" s="77">
        <v>12.571</v>
      </c>
      <c r="P29" s="77">
        <v>18.817</v>
      </c>
      <c r="Q29" s="77">
        <v>16.257999999999999</v>
      </c>
      <c r="R29" s="77">
        <v>24.036000000000001</v>
      </c>
      <c r="S29" s="77">
        <v>30.727</v>
      </c>
      <c r="T29" s="77">
        <v>19.428999999999998</v>
      </c>
      <c r="U29" s="77">
        <v>14.590999999999999</v>
      </c>
      <c r="V29" s="77">
        <v>28.141999999999999</v>
      </c>
      <c r="W29" s="77">
        <v>46.341999999999999</v>
      </c>
      <c r="X29" s="77">
        <v>53.100999999999999</v>
      </c>
      <c r="Y29" s="77">
        <v>66.89</v>
      </c>
      <c r="Z29" s="78"/>
      <c r="AA29" s="79">
        <f>SUM(B29:Z29)</f>
        <v>1365.7600000000004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63.115000000000002</v>
      </c>
      <c r="C31" s="62">
        <f t="shared" ref="C31:Z31" si="4">IF(LEN(C$2)&gt;0,SUM(C28:C30),"")</f>
        <v>47.524999999999999</v>
      </c>
      <c r="D31" s="62">
        <f t="shared" si="4"/>
        <v>39.039000000000001</v>
      </c>
      <c r="E31" s="62">
        <f t="shared" si="4"/>
        <v>42.804000000000002</v>
      </c>
      <c r="F31" s="62">
        <f t="shared" si="4"/>
        <v>39.448</v>
      </c>
      <c r="G31" s="62">
        <f t="shared" si="4"/>
        <v>35.984000000000002</v>
      </c>
      <c r="H31" s="62">
        <f t="shared" si="4"/>
        <v>82.456999999999994</v>
      </c>
      <c r="I31" s="62">
        <f t="shared" si="4"/>
        <v>150.47200000000001</v>
      </c>
      <c r="J31" s="62">
        <f t="shared" si="4"/>
        <v>157.91</v>
      </c>
      <c r="K31" s="62">
        <f t="shared" si="4"/>
        <v>155.25200000000001</v>
      </c>
      <c r="L31" s="62">
        <f t="shared" si="4"/>
        <v>141.84</v>
      </c>
      <c r="M31" s="62">
        <f t="shared" si="4"/>
        <v>50.491999999999997</v>
      </c>
      <c r="N31" s="62">
        <f t="shared" si="4"/>
        <v>28.518000000000001</v>
      </c>
      <c r="O31" s="62">
        <f t="shared" si="4"/>
        <v>12.571</v>
      </c>
      <c r="P31" s="62">
        <f t="shared" si="4"/>
        <v>18.817</v>
      </c>
      <c r="Q31" s="62">
        <f t="shared" si="4"/>
        <v>16.257999999999999</v>
      </c>
      <c r="R31" s="62">
        <f t="shared" si="4"/>
        <v>24.036000000000001</v>
      </c>
      <c r="S31" s="62">
        <f t="shared" si="4"/>
        <v>30.727</v>
      </c>
      <c r="T31" s="62">
        <f t="shared" si="4"/>
        <v>19.428999999999998</v>
      </c>
      <c r="U31" s="62">
        <f t="shared" si="4"/>
        <v>14.590999999999999</v>
      </c>
      <c r="V31" s="62">
        <f t="shared" si="4"/>
        <v>28.141999999999999</v>
      </c>
      <c r="W31" s="62">
        <f t="shared" si="4"/>
        <v>46.341999999999999</v>
      </c>
      <c r="X31" s="62">
        <f t="shared" si="4"/>
        <v>53.100999999999999</v>
      </c>
      <c r="Y31" s="62">
        <f t="shared" si="4"/>
        <v>66.89</v>
      </c>
      <c r="Z31" s="63" t="str">
        <f t="shared" si="4"/>
        <v/>
      </c>
      <c r="AA31" s="64">
        <f>SUM(AA28:AA30)</f>
        <v>1365.7600000000004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4.9000000000000004</v>
      </c>
      <c r="K38" s="99">
        <v>1.8</v>
      </c>
      <c r="L38" s="99">
        <v>12.3</v>
      </c>
      <c r="M38" s="99"/>
      <c r="N38" s="99">
        <v>10</v>
      </c>
      <c r="O38" s="99"/>
      <c r="P38" s="99"/>
      <c r="Q38" s="99">
        <v>1.1000000000000001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4.9000000000000004</v>
      </c>
      <c r="K39" s="88">
        <f t="shared" si="6"/>
        <v>1.8</v>
      </c>
      <c r="L39" s="88">
        <f t="shared" si="6"/>
        <v>12.3</v>
      </c>
      <c r="M39" s="88">
        <f t="shared" si="6"/>
        <v>0</v>
      </c>
      <c r="N39" s="88">
        <f t="shared" si="6"/>
        <v>10</v>
      </c>
      <c r="O39" s="88">
        <f t="shared" si="6"/>
        <v>0</v>
      </c>
      <c r="P39" s="88">
        <f t="shared" si="6"/>
        <v>0</v>
      </c>
      <c r="Q39" s="88">
        <f t="shared" si="6"/>
        <v>1.1000000000000001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4.9000000000000004</v>
      </c>
      <c r="K46" s="99">
        <v>1.8</v>
      </c>
      <c r="L46" s="99">
        <v>12.3</v>
      </c>
      <c r="M46" s="99"/>
      <c r="N46" s="99">
        <v>10</v>
      </c>
      <c r="O46" s="99"/>
      <c r="P46" s="99"/>
      <c r="Q46" s="99">
        <v>1.1000000000000001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4.9000000000000004</v>
      </c>
      <c r="K48" s="88">
        <f t="shared" si="8"/>
        <v>1.8</v>
      </c>
      <c r="L48" s="88">
        <f t="shared" si="8"/>
        <v>12.3</v>
      </c>
      <c r="M48" s="88">
        <f t="shared" si="8"/>
        <v>0</v>
      </c>
      <c r="N48" s="88">
        <f t="shared" si="8"/>
        <v>10</v>
      </c>
      <c r="O48" s="88">
        <f t="shared" si="8"/>
        <v>0</v>
      </c>
      <c r="P48" s="88">
        <f t="shared" si="8"/>
        <v>0</v>
      </c>
      <c r="Q48" s="88">
        <f t="shared" si="8"/>
        <v>1.1000000000000001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63.115000000000002</v>
      </c>
      <c r="C51" s="88">
        <f t="shared" si="10"/>
        <v>47.524999999999999</v>
      </c>
      <c r="D51" s="88">
        <f t="shared" si="10"/>
        <v>39.039000000000001</v>
      </c>
      <c r="E51" s="88">
        <f t="shared" si="10"/>
        <v>42.804000000000002</v>
      </c>
      <c r="F51" s="88">
        <f t="shared" si="10"/>
        <v>39.448</v>
      </c>
      <c r="G51" s="88">
        <f t="shared" si="10"/>
        <v>35.983999999999995</v>
      </c>
      <c r="H51" s="88">
        <f t="shared" si="10"/>
        <v>82.457000000000008</v>
      </c>
      <c r="I51" s="88">
        <f t="shared" si="10"/>
        <v>150.47199999999998</v>
      </c>
      <c r="J51" s="88">
        <f t="shared" si="10"/>
        <v>162.81</v>
      </c>
      <c r="K51" s="88">
        <f t="shared" si="10"/>
        <v>157.05200000000002</v>
      </c>
      <c r="L51" s="88">
        <f t="shared" si="10"/>
        <v>154.14000000000001</v>
      </c>
      <c r="M51" s="88">
        <f t="shared" si="10"/>
        <v>50.492000000000004</v>
      </c>
      <c r="N51" s="88">
        <f t="shared" si="10"/>
        <v>38.518000000000001</v>
      </c>
      <c r="O51" s="88">
        <f t="shared" si="10"/>
        <v>12.571</v>
      </c>
      <c r="P51" s="88">
        <f t="shared" si="10"/>
        <v>18.817</v>
      </c>
      <c r="Q51" s="88">
        <f t="shared" si="10"/>
        <v>17.358000000000004</v>
      </c>
      <c r="R51" s="88">
        <f t="shared" si="10"/>
        <v>24.035999999999998</v>
      </c>
      <c r="S51" s="88">
        <f t="shared" si="10"/>
        <v>30.726999999999997</v>
      </c>
      <c r="T51" s="88">
        <f t="shared" si="10"/>
        <v>19.429000000000002</v>
      </c>
      <c r="U51" s="88">
        <f t="shared" si="10"/>
        <v>14.590999999999999</v>
      </c>
      <c r="V51" s="88">
        <f t="shared" si="10"/>
        <v>28.141999999999999</v>
      </c>
      <c r="W51" s="88">
        <f t="shared" si="10"/>
        <v>46.342000000000006</v>
      </c>
      <c r="X51" s="88">
        <f t="shared" si="10"/>
        <v>53.100999999999999</v>
      </c>
      <c r="Y51" s="88">
        <f t="shared" si="10"/>
        <v>66.89</v>
      </c>
      <c r="Z51" s="89" t="str">
        <f t="shared" si="10"/>
        <v/>
      </c>
      <c r="AA51" s="105">
        <f>SUM(B51:Z51)</f>
        <v>1395.8600000000004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63.152999999999999</v>
      </c>
      <c r="C4" s="18">
        <v>47.485000000000007</v>
      </c>
      <c r="D4" s="18">
        <v>39.045000000000002</v>
      </c>
      <c r="E4" s="18">
        <v>42.84</v>
      </c>
      <c r="F4" s="18">
        <v>39.428000000000004</v>
      </c>
      <c r="G4" s="18">
        <v>35.981999999999999</v>
      </c>
      <c r="H4" s="18">
        <v>82.456999999999994</v>
      </c>
      <c r="I4" s="18">
        <v>150.45699999999999</v>
      </c>
      <c r="J4" s="18">
        <v>162.78299999999999</v>
      </c>
      <c r="K4" s="18">
        <v>157.00500000000002</v>
      </c>
      <c r="L4" s="18">
        <v>154.17199999999997</v>
      </c>
      <c r="M4" s="18">
        <v>50.492000000000004</v>
      </c>
      <c r="N4" s="18">
        <v>38.483000000000004</v>
      </c>
      <c r="O4" s="18">
        <v>12.535</v>
      </c>
      <c r="P4" s="18">
        <v>18.8</v>
      </c>
      <c r="Q4" s="18">
        <v>17.388000000000002</v>
      </c>
      <c r="R4" s="18">
        <v>24.003999999999998</v>
      </c>
      <c r="S4" s="18">
        <v>30.768999999999998</v>
      </c>
      <c r="T4" s="18">
        <v>19.477999999999998</v>
      </c>
      <c r="U4" s="18">
        <v>14.623000000000001</v>
      </c>
      <c r="V4" s="18">
        <v>28.1</v>
      </c>
      <c r="W4" s="18">
        <v>46.3</v>
      </c>
      <c r="X4" s="18">
        <v>53.114000000000004</v>
      </c>
      <c r="Y4" s="18">
        <v>66.89</v>
      </c>
      <c r="Z4" s="19"/>
      <c r="AA4" s="20">
        <f>SUM(B4:Z4)</f>
        <v>1395.7829999999999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222</v>
      </c>
      <c r="C7" s="28">
        <v>192.87</v>
      </c>
      <c r="D7" s="28">
        <v>187.31</v>
      </c>
      <c r="E7" s="28">
        <v>177.65</v>
      </c>
      <c r="F7" s="28">
        <v>179.39</v>
      </c>
      <c r="G7" s="28">
        <v>182.38</v>
      </c>
      <c r="H7" s="28">
        <v>255.05</v>
      </c>
      <c r="I7" s="28">
        <v>287.02999999999997</v>
      </c>
      <c r="J7" s="28">
        <v>312</v>
      </c>
      <c r="K7" s="28">
        <v>302.83</v>
      </c>
      <c r="L7" s="28">
        <v>289.10000000000002</v>
      </c>
      <c r="M7" s="28">
        <v>280.02</v>
      </c>
      <c r="N7" s="28">
        <v>283.74</v>
      </c>
      <c r="O7" s="28">
        <v>290</v>
      </c>
      <c r="P7" s="28">
        <v>308.26</v>
      </c>
      <c r="Q7" s="28">
        <v>310</v>
      </c>
      <c r="R7" s="28">
        <v>323</v>
      </c>
      <c r="S7" s="28">
        <v>333.87</v>
      </c>
      <c r="T7" s="28">
        <v>324.66000000000003</v>
      </c>
      <c r="U7" s="28">
        <v>330</v>
      </c>
      <c r="V7" s="28">
        <v>282.64999999999998</v>
      </c>
      <c r="W7" s="28">
        <v>245.72</v>
      </c>
      <c r="X7" s="28">
        <v>229</v>
      </c>
      <c r="Y7" s="28">
        <v>206.25</v>
      </c>
      <c r="Z7" s="29"/>
      <c r="AA7" s="30">
        <f>IF(SUM(B7:Z7)&lt;&gt;0,AVERAGEIF(B7:Z7,"&lt;&gt;"""),"")</f>
        <v>263.94916666666666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</v>
      </c>
      <c r="C12" s="52">
        <v>14.999000000000001</v>
      </c>
      <c r="D12" s="52">
        <v>15</v>
      </c>
      <c r="E12" s="52">
        <v>15</v>
      </c>
      <c r="F12" s="52">
        <v>15</v>
      </c>
      <c r="G12" s="52">
        <v>15</v>
      </c>
      <c r="H12" s="52"/>
      <c r="I12" s="52">
        <v>40</v>
      </c>
      <c r="J12" s="52">
        <v>5</v>
      </c>
      <c r="K12" s="52">
        <v>5</v>
      </c>
      <c r="L12" s="52">
        <v>5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15</v>
      </c>
      <c r="Y12" s="52">
        <v>61</v>
      </c>
      <c r="Z12" s="53"/>
      <c r="AA12" s="54">
        <f t="shared" si="0"/>
        <v>220.999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60</v>
      </c>
      <c r="I13" s="52">
        <v>70</v>
      </c>
      <c r="J13" s="52">
        <v>105</v>
      </c>
      <c r="K13" s="52">
        <v>105</v>
      </c>
      <c r="L13" s="52">
        <v>105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445</v>
      </c>
    </row>
    <row r="14" spans="1:27" ht="24.95" customHeight="1" x14ac:dyDescent="0.2">
      <c r="A14" s="55" t="s">
        <v>10</v>
      </c>
      <c r="B14" s="56"/>
      <c r="C14" s="57">
        <v>7.6130000000000004</v>
      </c>
      <c r="D14" s="57"/>
      <c r="E14" s="57"/>
      <c r="F14" s="57">
        <v>13.127999999999998</v>
      </c>
      <c r="G14" s="57">
        <v>14.082000000000001</v>
      </c>
      <c r="H14" s="57">
        <v>10</v>
      </c>
      <c r="I14" s="57"/>
      <c r="J14" s="57"/>
      <c r="K14" s="57"/>
      <c r="L14" s="57">
        <v>0.16</v>
      </c>
      <c r="M14" s="57">
        <v>12.001999999999999</v>
      </c>
      <c r="N14" s="57">
        <v>0.26800000000000002</v>
      </c>
      <c r="O14" s="57"/>
      <c r="P14" s="57"/>
      <c r="Q14" s="57"/>
      <c r="R14" s="57"/>
      <c r="S14" s="57">
        <v>0.53500000000000003</v>
      </c>
      <c r="T14" s="57">
        <v>0.27700000000000002</v>
      </c>
      <c r="U14" s="57"/>
      <c r="V14" s="57"/>
      <c r="W14" s="57"/>
      <c r="X14" s="57">
        <v>0.28899999999999998</v>
      </c>
      <c r="Y14" s="57">
        <v>5.8900000000000006</v>
      </c>
      <c r="Z14" s="58"/>
      <c r="AA14" s="59">
        <f t="shared" si="0"/>
        <v>64.244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22.612000000000002</v>
      </c>
      <c r="D16" s="62">
        <f t="shared" si="1"/>
        <v>15</v>
      </c>
      <c r="E16" s="62">
        <f t="shared" si="1"/>
        <v>15</v>
      </c>
      <c r="F16" s="62">
        <f t="shared" si="1"/>
        <v>28.128</v>
      </c>
      <c r="G16" s="62">
        <f t="shared" si="1"/>
        <v>29.082000000000001</v>
      </c>
      <c r="H16" s="62">
        <f t="shared" si="1"/>
        <v>70</v>
      </c>
      <c r="I16" s="62">
        <f t="shared" si="1"/>
        <v>110</v>
      </c>
      <c r="J16" s="62">
        <f t="shared" si="1"/>
        <v>110</v>
      </c>
      <c r="K16" s="62">
        <f t="shared" si="1"/>
        <v>110</v>
      </c>
      <c r="L16" s="62">
        <f t="shared" si="1"/>
        <v>110.16</v>
      </c>
      <c r="M16" s="62">
        <f t="shared" si="1"/>
        <v>12.001999999999999</v>
      </c>
      <c r="N16" s="62">
        <f t="shared" si="1"/>
        <v>0.26800000000000002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0.53500000000000003</v>
      </c>
      <c r="T16" s="62">
        <f t="shared" si="1"/>
        <v>0.27700000000000002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15.289</v>
      </c>
      <c r="Y16" s="62">
        <f t="shared" si="1"/>
        <v>66.89</v>
      </c>
      <c r="Z16" s="63" t="str">
        <f t="shared" si="1"/>
        <v/>
      </c>
      <c r="AA16" s="64">
        <f>SUM(AA10:AA15)</f>
        <v>730.24300000000005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7.633</v>
      </c>
      <c r="I20" s="77">
        <v>7.657</v>
      </c>
      <c r="J20" s="77">
        <v>51.5</v>
      </c>
      <c r="K20" s="77">
        <v>46.383000000000003</v>
      </c>
      <c r="L20" s="77">
        <v>39.689</v>
      </c>
      <c r="M20" s="77">
        <v>37.49</v>
      </c>
      <c r="N20" s="77">
        <v>35.006</v>
      </c>
      <c r="O20" s="77"/>
      <c r="P20" s="77"/>
      <c r="Q20" s="77">
        <v>17.388000000000002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242.74600000000001</v>
      </c>
    </row>
    <row r="21" spans="1:27" ht="24.95" customHeight="1" x14ac:dyDescent="0.2">
      <c r="A21" s="75" t="s">
        <v>16</v>
      </c>
      <c r="B21" s="80">
        <v>3.3529999999999998</v>
      </c>
      <c r="C21" s="81">
        <v>1.2729999999999999</v>
      </c>
      <c r="D21" s="81">
        <v>1.345</v>
      </c>
      <c r="E21" s="81">
        <v>1.34</v>
      </c>
      <c r="F21" s="81"/>
      <c r="G21" s="81"/>
      <c r="H21" s="81">
        <v>4.8239999999999998</v>
      </c>
      <c r="I21" s="81"/>
      <c r="J21" s="81">
        <v>1.2829999999999999</v>
      </c>
      <c r="K21" s="81">
        <v>0.622</v>
      </c>
      <c r="L21" s="81">
        <v>4.3229999999999995</v>
      </c>
      <c r="M21" s="81">
        <v>1</v>
      </c>
      <c r="N21" s="81">
        <v>3.2089999999999996</v>
      </c>
      <c r="O21" s="81">
        <v>0.83499999999999996</v>
      </c>
      <c r="P21" s="81"/>
      <c r="Q21" s="81"/>
      <c r="R21" s="81">
        <v>0.80400000000000005</v>
      </c>
      <c r="S21" s="81">
        <v>0.83399999999999996</v>
      </c>
      <c r="T21" s="81">
        <v>0.80100000000000005</v>
      </c>
      <c r="U21" s="81">
        <v>2.823</v>
      </c>
      <c r="V21" s="81"/>
      <c r="W21" s="81"/>
      <c r="X21" s="81">
        <v>2.3250000000000002</v>
      </c>
      <c r="Y21" s="81"/>
      <c r="Z21" s="78"/>
      <c r="AA21" s="79">
        <f t="shared" si="2"/>
        <v>30.993999999999993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3.3529999999999998</v>
      </c>
      <c r="C25" s="88">
        <f t="shared" si="3"/>
        <v>1.2729999999999999</v>
      </c>
      <c r="D25" s="88">
        <f t="shared" si="3"/>
        <v>1.345</v>
      </c>
      <c r="E25" s="88">
        <f t="shared" si="3"/>
        <v>1.34</v>
      </c>
      <c r="F25" s="88">
        <f t="shared" si="3"/>
        <v>0</v>
      </c>
      <c r="G25" s="88">
        <f t="shared" si="3"/>
        <v>0</v>
      </c>
      <c r="H25" s="88">
        <f t="shared" si="3"/>
        <v>12.457000000000001</v>
      </c>
      <c r="I25" s="88">
        <f t="shared" si="3"/>
        <v>7.657</v>
      </c>
      <c r="J25" s="88">
        <f t="shared" si="3"/>
        <v>52.783000000000001</v>
      </c>
      <c r="K25" s="88">
        <f t="shared" si="3"/>
        <v>47.005000000000003</v>
      </c>
      <c r="L25" s="88">
        <f t="shared" si="3"/>
        <v>44.012</v>
      </c>
      <c r="M25" s="88">
        <f t="shared" si="3"/>
        <v>38.49</v>
      </c>
      <c r="N25" s="88">
        <f t="shared" si="3"/>
        <v>38.215000000000003</v>
      </c>
      <c r="O25" s="88">
        <f t="shared" si="3"/>
        <v>0.83499999999999996</v>
      </c>
      <c r="P25" s="88">
        <f t="shared" si="3"/>
        <v>0</v>
      </c>
      <c r="Q25" s="88">
        <f t="shared" si="3"/>
        <v>17.388000000000002</v>
      </c>
      <c r="R25" s="88">
        <f t="shared" si="3"/>
        <v>0.80400000000000005</v>
      </c>
      <c r="S25" s="88">
        <f t="shared" si="3"/>
        <v>0.83399999999999996</v>
      </c>
      <c r="T25" s="88">
        <f t="shared" si="3"/>
        <v>0.80100000000000005</v>
      </c>
      <c r="U25" s="88">
        <f t="shared" si="3"/>
        <v>2.823</v>
      </c>
      <c r="V25" s="88">
        <f t="shared" si="3"/>
        <v>0</v>
      </c>
      <c r="W25" s="88">
        <f t="shared" si="3"/>
        <v>0</v>
      </c>
      <c r="X25" s="88">
        <f t="shared" si="3"/>
        <v>2.3250000000000002</v>
      </c>
      <c r="Y25" s="88">
        <f t="shared" si="3"/>
        <v>0</v>
      </c>
      <c r="Z25" s="89">
        <f t="shared" si="3"/>
        <v>0</v>
      </c>
      <c r="AA25" s="90">
        <f t="shared" si="3"/>
        <v>273.74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18.353000000000002</v>
      </c>
      <c r="C29" s="77">
        <v>23.885000000000002</v>
      </c>
      <c r="D29" s="77">
        <v>16.344999999999999</v>
      </c>
      <c r="E29" s="77">
        <v>16.34</v>
      </c>
      <c r="F29" s="77">
        <v>28.128</v>
      </c>
      <c r="G29" s="77">
        <v>29.082000000000001</v>
      </c>
      <c r="H29" s="77">
        <v>82.456999999999994</v>
      </c>
      <c r="I29" s="77">
        <v>117.657</v>
      </c>
      <c r="J29" s="77">
        <v>162.78299999999999</v>
      </c>
      <c r="K29" s="77">
        <v>157.005</v>
      </c>
      <c r="L29" s="77">
        <v>154.172</v>
      </c>
      <c r="M29" s="77">
        <v>50.491999999999997</v>
      </c>
      <c r="N29" s="77">
        <v>38.482999999999997</v>
      </c>
      <c r="O29" s="77">
        <v>0.83499999999999996</v>
      </c>
      <c r="P29" s="77"/>
      <c r="Q29" s="77">
        <v>17.388000000000002</v>
      </c>
      <c r="R29" s="77">
        <v>0.80400000000000005</v>
      </c>
      <c r="S29" s="77">
        <v>1.369</v>
      </c>
      <c r="T29" s="77">
        <v>1.0780000000000001</v>
      </c>
      <c r="U29" s="77">
        <v>2.823</v>
      </c>
      <c r="V29" s="77"/>
      <c r="W29" s="77"/>
      <c r="X29" s="77">
        <v>17.614000000000001</v>
      </c>
      <c r="Y29" s="77">
        <v>66.89</v>
      </c>
      <c r="Z29" s="78"/>
      <c r="AA29" s="79">
        <f>SUM(B29:Z29)</f>
        <v>1003.9829999999999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18.353000000000002</v>
      </c>
      <c r="C31" s="62">
        <f t="shared" si="4"/>
        <v>23.885000000000002</v>
      </c>
      <c r="D31" s="62">
        <f t="shared" si="4"/>
        <v>16.344999999999999</v>
      </c>
      <c r="E31" s="62">
        <f t="shared" si="4"/>
        <v>16.34</v>
      </c>
      <c r="F31" s="62">
        <f t="shared" si="4"/>
        <v>28.128</v>
      </c>
      <c r="G31" s="62">
        <f t="shared" si="4"/>
        <v>29.082000000000001</v>
      </c>
      <c r="H31" s="62">
        <f t="shared" si="4"/>
        <v>82.456999999999994</v>
      </c>
      <c r="I31" s="62">
        <f t="shared" si="4"/>
        <v>117.657</v>
      </c>
      <c r="J31" s="62">
        <f t="shared" si="4"/>
        <v>162.78299999999999</v>
      </c>
      <c r="K31" s="62">
        <f t="shared" si="4"/>
        <v>157.005</v>
      </c>
      <c r="L31" s="62">
        <f t="shared" si="4"/>
        <v>154.172</v>
      </c>
      <c r="M31" s="62">
        <f t="shared" si="4"/>
        <v>50.491999999999997</v>
      </c>
      <c r="N31" s="62">
        <f t="shared" si="4"/>
        <v>38.482999999999997</v>
      </c>
      <c r="O31" s="62">
        <f t="shared" si="4"/>
        <v>0.83499999999999996</v>
      </c>
      <c r="P31" s="62">
        <f t="shared" si="4"/>
        <v>0</v>
      </c>
      <c r="Q31" s="62">
        <f t="shared" si="4"/>
        <v>17.388000000000002</v>
      </c>
      <c r="R31" s="62">
        <f t="shared" si="4"/>
        <v>0.80400000000000005</v>
      </c>
      <c r="S31" s="62">
        <f t="shared" si="4"/>
        <v>1.369</v>
      </c>
      <c r="T31" s="62">
        <f t="shared" si="4"/>
        <v>1.0780000000000001</v>
      </c>
      <c r="U31" s="62">
        <f t="shared" si="4"/>
        <v>2.823</v>
      </c>
      <c r="V31" s="62">
        <f t="shared" si="4"/>
        <v>0</v>
      </c>
      <c r="W31" s="62">
        <f t="shared" si="4"/>
        <v>0</v>
      </c>
      <c r="X31" s="62">
        <f t="shared" si="4"/>
        <v>17.614000000000001</v>
      </c>
      <c r="Y31" s="62">
        <f t="shared" si="4"/>
        <v>66.89</v>
      </c>
      <c r="Z31" s="63">
        <f t="shared" si="4"/>
        <v>0</v>
      </c>
      <c r="AA31" s="64">
        <f t="shared" si="4"/>
        <v>1003.9829999999999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44.8</v>
      </c>
      <c r="C38" s="99">
        <v>23.6</v>
      </c>
      <c r="D38" s="99">
        <v>22.7</v>
      </c>
      <c r="E38" s="99">
        <v>26.5</v>
      </c>
      <c r="F38" s="99">
        <v>11.3</v>
      </c>
      <c r="G38" s="99">
        <v>6.9</v>
      </c>
      <c r="H38" s="99"/>
      <c r="I38" s="99">
        <v>32.799999999999997</v>
      </c>
      <c r="J38" s="99"/>
      <c r="K38" s="99"/>
      <c r="L38" s="99"/>
      <c r="M38" s="99"/>
      <c r="N38" s="99"/>
      <c r="O38" s="99">
        <v>11.7</v>
      </c>
      <c r="P38" s="99">
        <v>18.8</v>
      </c>
      <c r="Q38" s="99"/>
      <c r="R38" s="99">
        <v>23.2</v>
      </c>
      <c r="S38" s="99">
        <v>29.4</v>
      </c>
      <c r="T38" s="99">
        <v>18.399999999999999</v>
      </c>
      <c r="U38" s="99">
        <v>11.8</v>
      </c>
      <c r="V38" s="99">
        <v>28.1</v>
      </c>
      <c r="W38" s="99">
        <v>46.3</v>
      </c>
      <c r="X38" s="99">
        <v>35.5</v>
      </c>
      <c r="Y38" s="99"/>
      <c r="Z38" s="100"/>
      <c r="AA38" s="79">
        <f t="shared" si="5"/>
        <v>391.80000000000007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44.8</v>
      </c>
      <c r="C39" s="88">
        <f t="shared" si="6"/>
        <v>23.6</v>
      </c>
      <c r="D39" s="88">
        <f t="shared" si="6"/>
        <v>22.7</v>
      </c>
      <c r="E39" s="88">
        <f t="shared" si="6"/>
        <v>26.5</v>
      </c>
      <c r="F39" s="88">
        <f t="shared" si="6"/>
        <v>11.3</v>
      </c>
      <c r="G39" s="88">
        <f t="shared" si="6"/>
        <v>6.9</v>
      </c>
      <c r="H39" s="88">
        <f t="shared" si="6"/>
        <v>0</v>
      </c>
      <c r="I39" s="88">
        <f t="shared" si="6"/>
        <v>32.799999999999997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11.7</v>
      </c>
      <c r="P39" s="88">
        <f t="shared" si="6"/>
        <v>18.8</v>
      </c>
      <c r="Q39" s="88">
        <f t="shared" si="6"/>
        <v>0</v>
      </c>
      <c r="R39" s="88">
        <f t="shared" si="6"/>
        <v>23.2</v>
      </c>
      <c r="S39" s="88">
        <f t="shared" si="6"/>
        <v>29.4</v>
      </c>
      <c r="T39" s="88">
        <f t="shared" si="6"/>
        <v>18.399999999999999</v>
      </c>
      <c r="U39" s="88">
        <f t="shared" si="6"/>
        <v>11.8</v>
      </c>
      <c r="V39" s="88">
        <f t="shared" si="6"/>
        <v>28.1</v>
      </c>
      <c r="W39" s="88">
        <f t="shared" si="6"/>
        <v>46.3</v>
      </c>
      <c r="X39" s="88">
        <f t="shared" si="6"/>
        <v>35.5</v>
      </c>
      <c r="Y39" s="88">
        <f t="shared" si="6"/>
        <v>0</v>
      </c>
      <c r="Z39" s="89">
        <f t="shared" si="6"/>
        <v>0</v>
      </c>
      <c r="AA39" s="90">
        <f t="shared" si="5"/>
        <v>391.80000000000007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44.8</v>
      </c>
      <c r="C46" s="99">
        <v>23.6</v>
      </c>
      <c r="D46" s="99">
        <v>22.7</v>
      </c>
      <c r="E46" s="99">
        <v>26.5</v>
      </c>
      <c r="F46" s="99">
        <v>11.3</v>
      </c>
      <c r="G46" s="99">
        <v>6.9</v>
      </c>
      <c r="H46" s="99"/>
      <c r="I46" s="99">
        <v>32.799999999999997</v>
      </c>
      <c r="J46" s="99"/>
      <c r="K46" s="99"/>
      <c r="L46" s="99"/>
      <c r="M46" s="99"/>
      <c r="N46" s="99"/>
      <c r="O46" s="99">
        <v>11.7</v>
      </c>
      <c r="P46" s="99">
        <v>18.8</v>
      </c>
      <c r="Q46" s="99"/>
      <c r="R46" s="99">
        <v>23.2</v>
      </c>
      <c r="S46" s="99">
        <v>29.4</v>
      </c>
      <c r="T46" s="99">
        <v>18.399999999999999</v>
      </c>
      <c r="U46" s="99">
        <v>11.8</v>
      </c>
      <c r="V46" s="99">
        <v>28.1</v>
      </c>
      <c r="W46" s="99">
        <v>46.3</v>
      </c>
      <c r="X46" s="99">
        <v>35.5</v>
      </c>
      <c r="Y46" s="99"/>
      <c r="Z46" s="100"/>
      <c r="AA46" s="79">
        <f t="shared" si="7"/>
        <v>391.80000000000007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44.8</v>
      </c>
      <c r="C48" s="88">
        <f t="shared" ref="C48:Z48" si="8">SUM(C42:C47)</f>
        <v>23.6</v>
      </c>
      <c r="D48" s="88">
        <f t="shared" si="8"/>
        <v>22.7</v>
      </c>
      <c r="E48" s="88">
        <f t="shared" si="8"/>
        <v>26.5</v>
      </c>
      <c r="F48" s="88">
        <f t="shared" si="8"/>
        <v>11.3</v>
      </c>
      <c r="G48" s="88">
        <f t="shared" si="8"/>
        <v>6.9</v>
      </c>
      <c r="H48" s="88">
        <f t="shared" si="8"/>
        <v>0</v>
      </c>
      <c r="I48" s="88">
        <f t="shared" si="8"/>
        <v>32.799999999999997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11.7</v>
      </c>
      <c r="P48" s="88">
        <f t="shared" si="8"/>
        <v>18.8</v>
      </c>
      <c r="Q48" s="88">
        <f t="shared" si="8"/>
        <v>0</v>
      </c>
      <c r="R48" s="88">
        <f t="shared" si="8"/>
        <v>23.2</v>
      </c>
      <c r="S48" s="88">
        <f t="shared" si="8"/>
        <v>29.4</v>
      </c>
      <c r="T48" s="88">
        <f t="shared" si="8"/>
        <v>18.399999999999999</v>
      </c>
      <c r="U48" s="88">
        <f t="shared" si="8"/>
        <v>11.8</v>
      </c>
      <c r="V48" s="88">
        <f t="shared" si="8"/>
        <v>28.1</v>
      </c>
      <c r="W48" s="88">
        <f t="shared" si="8"/>
        <v>46.3</v>
      </c>
      <c r="X48" s="88">
        <f t="shared" si="8"/>
        <v>35.5</v>
      </c>
      <c r="Y48" s="88">
        <f t="shared" si="8"/>
        <v>0</v>
      </c>
      <c r="Z48" s="89">
        <f t="shared" si="8"/>
        <v>0</v>
      </c>
      <c r="AA48" s="90">
        <f t="shared" si="7"/>
        <v>391.80000000000007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63.152999999999999</v>
      </c>
      <c r="C51" s="88">
        <f t="shared" si="10"/>
        <v>47.484999999999999</v>
      </c>
      <c r="D51" s="88">
        <f t="shared" si="10"/>
        <v>39.045000000000002</v>
      </c>
      <c r="E51" s="88">
        <f t="shared" si="10"/>
        <v>42.84</v>
      </c>
      <c r="F51" s="88">
        <f t="shared" si="10"/>
        <v>39.427999999999997</v>
      </c>
      <c r="G51" s="88">
        <f t="shared" si="10"/>
        <v>35.981999999999999</v>
      </c>
      <c r="H51" s="88">
        <f t="shared" si="10"/>
        <v>82.456999999999994</v>
      </c>
      <c r="I51" s="88">
        <f t="shared" si="10"/>
        <v>150.45699999999999</v>
      </c>
      <c r="J51" s="88">
        <f t="shared" si="10"/>
        <v>162.78300000000002</v>
      </c>
      <c r="K51" s="88">
        <f t="shared" si="10"/>
        <v>157.005</v>
      </c>
      <c r="L51" s="88">
        <f t="shared" si="10"/>
        <v>154.172</v>
      </c>
      <c r="M51" s="88">
        <f t="shared" si="10"/>
        <v>50.492000000000004</v>
      </c>
      <c r="N51" s="88">
        <f t="shared" si="10"/>
        <v>38.483000000000004</v>
      </c>
      <c r="O51" s="88">
        <f t="shared" si="10"/>
        <v>12.535</v>
      </c>
      <c r="P51" s="88">
        <f t="shared" si="10"/>
        <v>18.8</v>
      </c>
      <c r="Q51" s="88">
        <f t="shared" si="10"/>
        <v>17.388000000000002</v>
      </c>
      <c r="R51" s="88">
        <f t="shared" si="10"/>
        <v>24.003999999999998</v>
      </c>
      <c r="S51" s="88">
        <f t="shared" si="10"/>
        <v>30.768999999999998</v>
      </c>
      <c r="T51" s="88">
        <f t="shared" si="10"/>
        <v>19.477999999999998</v>
      </c>
      <c r="U51" s="88">
        <f t="shared" si="10"/>
        <v>14.623000000000001</v>
      </c>
      <c r="V51" s="88">
        <f t="shared" si="10"/>
        <v>28.1</v>
      </c>
      <c r="W51" s="88">
        <f t="shared" si="10"/>
        <v>46.3</v>
      </c>
      <c r="X51" s="88">
        <f t="shared" si="10"/>
        <v>53.114000000000004</v>
      </c>
      <c r="Y51" s="88">
        <f t="shared" si="10"/>
        <v>66.89</v>
      </c>
      <c r="Z51" s="89">
        <f t="shared" si="10"/>
        <v>0</v>
      </c>
      <c r="AA51" s="105">
        <f>SUM(B51:Z51)</f>
        <v>1395.7829999999999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44.8</v>
      </c>
      <c r="C4" s="18">
        <v>23.6</v>
      </c>
      <c r="D4" s="18">
        <v>22.7</v>
      </c>
      <c r="E4" s="18">
        <v>26.5</v>
      </c>
      <c r="F4" s="18">
        <v>11.3</v>
      </c>
      <c r="G4" s="18">
        <v>6.9</v>
      </c>
      <c r="H4" s="18"/>
      <c r="I4" s="18">
        <v>32.799999999999997</v>
      </c>
      <c r="J4" s="18">
        <v>-4.9000000000000004</v>
      </c>
      <c r="K4" s="18">
        <v>-1.8</v>
      </c>
      <c r="L4" s="18">
        <v>-12.3</v>
      </c>
      <c r="M4" s="18"/>
      <c r="N4" s="18">
        <v>-10</v>
      </c>
      <c r="O4" s="18">
        <v>11.7</v>
      </c>
      <c r="P4" s="18">
        <v>18.8</v>
      </c>
      <c r="Q4" s="18">
        <v>-1.1000000000000001</v>
      </c>
      <c r="R4" s="18">
        <v>23.2</v>
      </c>
      <c r="S4" s="18">
        <v>29.4</v>
      </c>
      <c r="T4" s="18">
        <v>18.399999999999999</v>
      </c>
      <c r="U4" s="18">
        <v>11.8</v>
      </c>
      <c r="V4" s="18">
        <v>28.1</v>
      </c>
      <c r="W4" s="18">
        <v>46.3</v>
      </c>
      <c r="X4" s="18">
        <v>35.5</v>
      </c>
      <c r="Y4" s="18"/>
      <c r="Z4" s="19"/>
      <c r="AA4" s="112">
        <f>SUM(B4:Z4)</f>
        <v>361.70000000000005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222</v>
      </c>
      <c r="C7" s="118">
        <v>192.87</v>
      </c>
      <c r="D7" s="118">
        <v>187.31</v>
      </c>
      <c r="E7" s="118">
        <v>177.65</v>
      </c>
      <c r="F7" s="118">
        <v>179.39</v>
      </c>
      <c r="G7" s="118">
        <v>182.38</v>
      </c>
      <c r="H7" s="118">
        <v>255.05</v>
      </c>
      <c r="I7" s="118">
        <v>287.02999999999997</v>
      </c>
      <c r="J7" s="118">
        <v>312</v>
      </c>
      <c r="K7" s="118">
        <v>302.83</v>
      </c>
      <c r="L7" s="118">
        <v>289.10000000000002</v>
      </c>
      <c r="M7" s="118">
        <v>280.02</v>
      </c>
      <c r="N7" s="118">
        <v>283.74</v>
      </c>
      <c r="O7" s="118">
        <v>290</v>
      </c>
      <c r="P7" s="118">
        <v>308.26</v>
      </c>
      <c r="Q7" s="118">
        <v>310</v>
      </c>
      <c r="R7" s="118">
        <v>323</v>
      </c>
      <c r="S7" s="118">
        <v>333.87</v>
      </c>
      <c r="T7" s="118">
        <v>324.66000000000003</v>
      </c>
      <c r="U7" s="118">
        <v>330</v>
      </c>
      <c r="V7" s="118">
        <v>282.64999999999998</v>
      </c>
      <c r="W7" s="118">
        <v>245.72</v>
      </c>
      <c r="X7" s="118">
        <v>229</v>
      </c>
      <c r="Y7" s="118">
        <v>206.25</v>
      </c>
      <c r="Z7" s="119"/>
      <c r="AA7" s="120">
        <f>IF(SUM(B7:Z7)&lt;&gt;0,AVERAGEIF(B7:Z7,"&lt;&gt;"""),"")</f>
        <v>263.94916666666666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4.9000000000000004</v>
      </c>
      <c r="K15" s="134">
        <v>1.8</v>
      </c>
      <c r="L15" s="134">
        <v>12.3</v>
      </c>
      <c r="M15" s="134"/>
      <c r="N15" s="134">
        <v>10</v>
      </c>
      <c r="O15" s="134"/>
      <c r="P15" s="134"/>
      <c r="Q15" s="134">
        <v>1.1000000000000001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30.1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4.9000000000000004</v>
      </c>
      <c r="K16" s="136">
        <f t="shared" si="1"/>
        <v>1.8</v>
      </c>
      <c r="L16" s="136">
        <f t="shared" si="1"/>
        <v>12.3</v>
      </c>
      <c r="M16" s="136">
        <f t="shared" si="1"/>
        <v>0</v>
      </c>
      <c r="N16" s="136">
        <f t="shared" si="1"/>
        <v>10</v>
      </c>
      <c r="O16" s="136">
        <f t="shared" si="1"/>
        <v>0</v>
      </c>
      <c r="P16" s="136">
        <f t="shared" si="1"/>
        <v>0</v>
      </c>
      <c r="Q16" s="136">
        <f t="shared" si="1"/>
        <v>1.1000000000000001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30.1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44.8</v>
      </c>
      <c r="C23" s="134">
        <v>23.6</v>
      </c>
      <c r="D23" s="134">
        <v>22.7</v>
      </c>
      <c r="E23" s="134">
        <v>26.5</v>
      </c>
      <c r="F23" s="134">
        <v>11.3</v>
      </c>
      <c r="G23" s="134">
        <v>6.9</v>
      </c>
      <c r="H23" s="134"/>
      <c r="I23" s="134">
        <v>32.799999999999997</v>
      </c>
      <c r="J23" s="134"/>
      <c r="K23" s="134"/>
      <c r="L23" s="134"/>
      <c r="M23" s="134"/>
      <c r="N23" s="134"/>
      <c r="O23" s="134">
        <v>11.7</v>
      </c>
      <c r="P23" s="134">
        <v>18.8</v>
      </c>
      <c r="Q23" s="134"/>
      <c r="R23" s="134">
        <v>23.2</v>
      </c>
      <c r="S23" s="134">
        <v>29.4</v>
      </c>
      <c r="T23" s="134">
        <v>18.399999999999999</v>
      </c>
      <c r="U23" s="134">
        <v>11.8</v>
      </c>
      <c r="V23" s="134">
        <v>28.1</v>
      </c>
      <c r="W23" s="134">
        <v>46.3</v>
      </c>
      <c r="X23" s="134">
        <v>35.5</v>
      </c>
      <c r="Y23" s="134"/>
      <c r="Z23" s="132"/>
      <c r="AA23" s="133">
        <f t="shared" si="2"/>
        <v>391.80000000000007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44.8</v>
      </c>
      <c r="C24" s="136">
        <f t="shared" si="3"/>
        <v>23.6</v>
      </c>
      <c r="D24" s="136">
        <f t="shared" si="3"/>
        <v>22.7</v>
      </c>
      <c r="E24" s="136">
        <f t="shared" si="3"/>
        <v>26.5</v>
      </c>
      <c r="F24" s="136">
        <f t="shared" si="3"/>
        <v>11.3</v>
      </c>
      <c r="G24" s="136">
        <f t="shared" si="3"/>
        <v>6.9</v>
      </c>
      <c r="H24" s="136">
        <f t="shared" si="3"/>
        <v>0</v>
      </c>
      <c r="I24" s="136">
        <f t="shared" si="3"/>
        <v>32.799999999999997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11.7</v>
      </c>
      <c r="P24" s="136">
        <f t="shared" si="3"/>
        <v>18.8</v>
      </c>
      <c r="Q24" s="136">
        <f t="shared" si="3"/>
        <v>0</v>
      </c>
      <c r="R24" s="136">
        <f t="shared" si="3"/>
        <v>23.2</v>
      </c>
      <c r="S24" s="136">
        <f t="shared" si="3"/>
        <v>29.4</v>
      </c>
      <c r="T24" s="136">
        <f t="shared" si="3"/>
        <v>18.399999999999999</v>
      </c>
      <c r="U24" s="136">
        <f t="shared" si="3"/>
        <v>11.8</v>
      </c>
      <c r="V24" s="136">
        <f t="shared" si="3"/>
        <v>28.1</v>
      </c>
      <c r="W24" s="136">
        <f t="shared" si="3"/>
        <v>46.3</v>
      </c>
      <c r="X24" s="136">
        <f t="shared" si="3"/>
        <v>35.5</v>
      </c>
      <c r="Y24" s="136">
        <f t="shared" si="3"/>
        <v>0</v>
      </c>
      <c r="Z24" s="137" t="str">
        <f t="shared" si="3"/>
        <v/>
      </c>
      <c r="AA24" s="90">
        <f t="shared" si="2"/>
        <v>391.80000000000007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2021-11-21T21:18:33Z</dcterms:created>
  <dcterms:modified xsi:type="dcterms:W3CDTF">2021-11-21T21:18:34Z</dcterms:modified>
</cp:coreProperties>
</file>