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<sst xmlns="http://schemas.openxmlformats.org/spreadsheetml/2006/main" count="117" uniqueCount="53">
  <si>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20/11/2021 23:18:11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</si>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</sst>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29.558</c:v>
                </c:pt>
                <c:pt idx="1">
                  <c:v>19.655999999999999</c:v>
                </c:pt>
                <c:pt idx="2">
                  <c:v>24.641999999999999</c:v>
                </c:pt>
                <c:pt idx="3">
                  <c:v>40.031999999999996</c:v>
                </c:pt>
                <c:pt idx="5">
                  <c:v>23.818999999999999</c:v>
                </c:pt>
                <c:pt idx="6">
                  <c:v>20</c:v>
                </c:pt>
                <c:pt idx="7">
                  <c:v>4.8789999999999996</c:v>
                </c:pt>
                <c:pt idx="8">
                  <c:v>23.523</c:v>
                </c:pt>
                <c:pt idx="9">
                  <c:v>10.661</c:v>
                </c:pt>
                <c:pt idx="10">
                  <c:v>16.32</c:v>
                </c:pt>
                <c:pt idx="11">
                  <c:v>20</c:v>
                </c:pt>
                <c:pt idx="12">
                  <c:v>19.588000000000001</c:v>
                </c:pt>
                <c:pt idx="13">
                  <c:v>19.004999999999999</c:v>
                </c:pt>
                <c:pt idx="14">
                  <c:v>11.098000000000001</c:v>
                </c:pt>
                <c:pt idx="15">
                  <c:v>7.2320000000000011</c:v>
                </c:pt>
                <c:pt idx="16">
                  <c:v>10.999000000000001</c:v>
                </c:pt>
                <c:pt idx="17">
                  <c:v>8.4349999999999987</c:v>
                </c:pt>
                <c:pt idx="18">
                  <c:v>3.7589999999999999</c:v>
                </c:pt>
                <c:pt idx="19">
                  <c:v>3.2280000000000002</c:v>
                </c:pt>
                <c:pt idx="21">
                  <c:v>10.323</c:v>
                </c:pt>
                <c:pt idx="22">
                  <c:v>3.94</c:v>
                </c:pt>
                <c:pt idx="23">
                  <c:v>15.157999999999999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58.1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0.40699999999999997</c:v>
                </c:pt>
                <c:pt idx="2">
                  <c:v>8.84</c:v>
                </c:pt>
                <c:pt idx="3">
                  <c:v>0.81799999999999995</c:v>
                </c:pt>
                <c:pt idx="5">
                  <c:v>6.9350000000000005</c:v>
                </c:pt>
                <c:pt idx="6">
                  <c:v>14.873000000000001</c:v>
                </c:pt>
                <c:pt idx="7">
                  <c:v>4.8719999999999999</c:v>
                </c:pt>
                <c:pt idx="8">
                  <c:v>11.117000000000001</c:v>
                </c:pt>
                <c:pt idx="9">
                  <c:v>3.7810000000000001</c:v>
                </c:pt>
                <c:pt idx="10">
                  <c:v>10.425000000000001</c:v>
                </c:pt>
                <c:pt idx="11">
                  <c:v>25.28</c:v>
                </c:pt>
                <c:pt idx="12">
                  <c:v>23.553999999999998</c:v>
                </c:pt>
                <c:pt idx="13">
                  <c:v>26.185000000000002</c:v>
                </c:pt>
                <c:pt idx="14">
                  <c:v>21.838999999999999</c:v>
                </c:pt>
                <c:pt idx="15">
                  <c:v>6</c:v>
                </c:pt>
                <c:pt idx="16">
                  <c:v>11.4</c:v>
                </c:pt>
                <c:pt idx="17">
                  <c:v>2.12</c:v>
                </c:pt>
                <c:pt idx="18">
                  <c:v>0.82</c:v>
                </c:pt>
                <c:pt idx="20">
                  <c:v>0.82</c:v>
                </c:pt>
                <c:pt idx="23">
                  <c:v>0.83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0612176"/>
        <c:axId val="240612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88.47</c:v>
                </c:pt>
                <c:pt idx="1">
                  <c:v>72.62</c:v>
                </c:pt>
                <c:pt idx="2">
                  <c:v>73.97</c:v>
                </c:pt>
                <c:pt idx="3">
                  <c:v>83.022000000000006</c:v>
                </c:pt>
                <c:pt idx="4">
                  <c:v>63.932999999999993</c:v>
                </c:pt>
                <c:pt idx="5">
                  <c:v>94.6</c:v>
                </c:pt>
                <c:pt idx="6">
                  <c:v>97.3</c:v>
                </c:pt>
                <c:pt idx="7">
                  <c:v>49.698999999999998</c:v>
                </c:pt>
                <c:pt idx="8">
                  <c:v>146.6</c:v>
                </c:pt>
                <c:pt idx="9">
                  <c:v>239.36799999999999</c:v>
                </c:pt>
                <c:pt idx="10">
                  <c:v>304.5</c:v>
                </c:pt>
                <c:pt idx="11">
                  <c:v>331.5</c:v>
                </c:pt>
                <c:pt idx="12">
                  <c:v>293.60000000000002</c:v>
                </c:pt>
                <c:pt idx="13">
                  <c:v>247.2</c:v>
                </c:pt>
                <c:pt idx="14">
                  <c:v>152.91399999999999</c:v>
                </c:pt>
                <c:pt idx="15">
                  <c:v>82.831000000000003</c:v>
                </c:pt>
                <c:pt idx="16">
                  <c:v>63.686</c:v>
                </c:pt>
                <c:pt idx="17">
                  <c:v>47.754000000000005</c:v>
                </c:pt>
                <c:pt idx="18">
                  <c:v>7.9319999999999995</c:v>
                </c:pt>
                <c:pt idx="19">
                  <c:v>8.152000000000001</c:v>
                </c:pt>
                <c:pt idx="20">
                  <c:v>4.8199999999999994</c:v>
                </c:pt>
                <c:pt idx="21">
                  <c:v>13.558</c:v>
                </c:pt>
                <c:pt idx="22">
                  <c:v>12.721</c:v>
                </c:pt>
                <c:pt idx="23">
                  <c:v>18.75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612176"/>
        <c:axId val="240612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237.69</c:v>
                </c:pt>
                <c:pt idx="1">
                  <c:v>194</c:v>
                </c:pt>
                <c:pt idx="2">
                  <c:v>193</c:v>
                </c:pt>
                <c:pt idx="3">
                  <c:v>194</c:v>
                </c:pt>
                <c:pt idx="4">
                  <c:v>193.11</c:v>
                </c:pt>
                <c:pt idx="5">
                  <c:v>213.59</c:v>
                </c:pt>
                <c:pt idx="6">
                  <c:v>226.59</c:v>
                </c:pt>
                <c:pt idx="7">
                  <c:v>213</c:v>
                </c:pt>
                <c:pt idx="8">
                  <c:v>220.07</c:v>
                </c:pt>
                <c:pt idx="9">
                  <c:v>222</c:v>
                </c:pt>
                <c:pt idx="10">
                  <c:v>224.34</c:v>
                </c:pt>
                <c:pt idx="11">
                  <c:v>242.63</c:v>
                </c:pt>
                <c:pt idx="12">
                  <c:v>227.14</c:v>
                </c:pt>
                <c:pt idx="13">
                  <c:v>216.38</c:v>
                </c:pt>
                <c:pt idx="14">
                  <c:v>209</c:v>
                </c:pt>
                <c:pt idx="15">
                  <c:v>221</c:v>
                </c:pt>
                <c:pt idx="16">
                  <c:v>245</c:v>
                </c:pt>
                <c:pt idx="17">
                  <c:v>277</c:v>
                </c:pt>
                <c:pt idx="18">
                  <c:v>279.49</c:v>
                </c:pt>
                <c:pt idx="19">
                  <c:v>276.88</c:v>
                </c:pt>
                <c:pt idx="20">
                  <c:v>250.34</c:v>
                </c:pt>
                <c:pt idx="21">
                  <c:v>236.89</c:v>
                </c:pt>
                <c:pt idx="22">
                  <c:v>211.69</c:v>
                </c:pt>
                <c:pt idx="23">
                  <c:v>207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613352"/>
        <c:axId val="240612960"/>
      </c:lineChart>
      <c:catAx>
        <c:axId val="240612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612568"/>
        <c:crosses val="autoZero"/>
        <c:auto val="1"/>
        <c:lblAlgn val="ctr"/>
        <c:lblOffset val="100"/>
        <c:noMultiLvlLbl val="0"/>
      </c:catAx>
      <c:valAx>
        <c:axId val="24061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612176"/>
        <c:crosses val="autoZero"/>
        <c:crossBetween val="between"/>
      </c:valAx>
      <c:valAx>
        <c:axId val="240612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613352"/>
        <c:crosses val="max"/>
        <c:crossBetween val="between"/>
      </c:valAx>
      <c:catAx>
        <c:axId val="240613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612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88.513999999999982</v>
      </c>
      <c r="C4" s="18">
        <v>72.62</v>
      </c>
      <c r="D4" s="18">
        <v>73.969999999999985</v>
      </c>
      <c r="E4" s="18">
        <v>83.022000000000006</v>
      </c>
      <c r="F4" s="18">
        <v>63.924999999999997</v>
      </c>
      <c r="G4" s="18">
        <v>94.600000000000009</v>
      </c>
      <c r="H4" s="18">
        <v>97.304000000000002</v>
      </c>
      <c r="I4" s="18">
        <v>49.698999999999991</v>
      </c>
      <c r="J4" s="18">
        <v>146.58799999999999</v>
      </c>
      <c r="K4" s="18">
        <v>239.36799999999999</v>
      </c>
      <c r="L4" s="18">
        <v>304.49399999999997</v>
      </c>
      <c r="M4" s="18">
        <v>331.54499999999996</v>
      </c>
      <c r="N4" s="18">
        <v>293.64400000000001</v>
      </c>
      <c r="O4" s="18">
        <v>247.154</v>
      </c>
      <c r="P4" s="18">
        <v>152.87099999999998</v>
      </c>
      <c r="Q4" s="18">
        <v>82.831000000000017</v>
      </c>
      <c r="R4" s="18">
        <v>63.686</v>
      </c>
      <c r="S4" s="18">
        <v>47.753999999999998</v>
      </c>
      <c r="T4" s="18">
        <v>7.9319999999999995</v>
      </c>
      <c r="U4" s="18">
        <v>8.152000000000001</v>
      </c>
      <c r="V4" s="18">
        <v>4.8199999999999994</v>
      </c>
      <c r="W4" s="18">
        <v>13.558</v>
      </c>
      <c r="X4" s="18">
        <v>12.73</v>
      </c>
      <c r="Y4" s="18">
        <v>18.725000000000001</v>
      </c>
      <c r="Z4" s="19"/>
      <c r="AA4" s="20">
        <f>SUM(B4:Z4)</f>
        <v>2599.5060000000003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237.69</v>
      </c>
      <c r="C7" s="28">
        <v>194</v>
      </c>
      <c r="D7" s="28">
        <v>193</v>
      </c>
      <c r="E7" s="28">
        <v>194</v>
      </c>
      <c r="F7" s="28">
        <v>193.11</v>
      </c>
      <c r="G7" s="28">
        <v>213.59</v>
      </c>
      <c r="H7" s="28">
        <v>226.59</v>
      </c>
      <c r="I7" s="28">
        <v>213</v>
      </c>
      <c r="J7" s="28">
        <v>220.07</v>
      </c>
      <c r="K7" s="28">
        <v>222</v>
      </c>
      <c r="L7" s="28">
        <v>224.34</v>
      </c>
      <c r="M7" s="28">
        <v>242.63</v>
      </c>
      <c r="N7" s="28">
        <v>227.14</v>
      </c>
      <c r="O7" s="28">
        <v>216.38</v>
      </c>
      <c r="P7" s="28">
        <v>209</v>
      </c>
      <c r="Q7" s="28">
        <v>221</v>
      </c>
      <c r="R7" s="28">
        <v>245</v>
      </c>
      <c r="S7" s="28">
        <v>277</v>
      </c>
      <c r="T7" s="28">
        <v>279.49</v>
      </c>
      <c r="U7" s="28">
        <v>276.88</v>
      </c>
      <c r="V7" s="28">
        <v>250.34</v>
      </c>
      <c r="W7" s="28">
        <v>236.89</v>
      </c>
      <c r="X7" s="28">
        <v>211.69</v>
      </c>
      <c r="Y7" s="28">
        <v>207</v>
      </c>
      <c r="Z7" s="29"/>
      <c r="AA7" s="30">
        <f>IF(SUM(B7:Z7)&lt;&gt;0,AVERAGEIF(B7:Z7,"&lt;&gt;"""),"")</f>
        <v>226.32625000000004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29.558</v>
      </c>
      <c r="C12" s="52">
        <v>19.655999999999999</v>
      </c>
      <c r="D12" s="52">
        <v>24.641999999999999</v>
      </c>
      <c r="E12" s="52">
        <v>40.031999999999996</v>
      </c>
      <c r="F12" s="52"/>
      <c r="G12" s="52">
        <v>23.818999999999999</v>
      </c>
      <c r="H12" s="52">
        <v>20</v>
      </c>
      <c r="I12" s="52">
        <v>4.8789999999999996</v>
      </c>
      <c r="J12" s="52">
        <v>23.523</v>
      </c>
      <c r="K12" s="52">
        <v>10.661</v>
      </c>
      <c r="L12" s="52">
        <v>16.32</v>
      </c>
      <c r="M12" s="52">
        <v>20</v>
      </c>
      <c r="N12" s="52">
        <v>19.588000000000001</v>
      </c>
      <c r="O12" s="52">
        <v>19.004999999999999</v>
      </c>
      <c r="P12" s="52">
        <v>11.098000000000001</v>
      </c>
      <c r="Q12" s="52">
        <v>7.2320000000000011</v>
      </c>
      <c r="R12" s="52">
        <v>10.999000000000001</v>
      </c>
      <c r="S12" s="52">
        <v>8.4349999999999987</v>
      </c>
      <c r="T12" s="52">
        <v>3.7589999999999999</v>
      </c>
      <c r="U12" s="52">
        <v>3.2280000000000002</v>
      </c>
      <c r="V12" s="52"/>
      <c r="W12" s="52">
        <v>10.323</v>
      </c>
      <c r="X12" s="52">
        <v>3.94</v>
      </c>
      <c r="Y12" s="52">
        <v>15.157999999999999</v>
      </c>
      <c r="Z12" s="53"/>
      <c r="AA12" s="54">
        <f t="shared" si="0"/>
        <v>345.85500000000008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0.40699999999999997</v>
      </c>
      <c r="D14" s="57">
        <v>8.84</v>
      </c>
      <c r="E14" s="57">
        <v>0.81799999999999995</v>
      </c>
      <c r="F14" s="57"/>
      <c r="G14" s="57">
        <v>6.9350000000000005</v>
      </c>
      <c r="H14" s="57">
        <v>14.873000000000001</v>
      </c>
      <c r="I14" s="57">
        <v>4.8719999999999999</v>
      </c>
      <c r="J14" s="57">
        <v>11.117000000000001</v>
      </c>
      <c r="K14" s="57">
        <v>3.7810000000000001</v>
      </c>
      <c r="L14" s="57">
        <v>10.425000000000001</v>
      </c>
      <c r="M14" s="57">
        <v>25.28</v>
      </c>
      <c r="N14" s="57">
        <v>23.553999999999998</v>
      </c>
      <c r="O14" s="57">
        <v>26.185000000000002</v>
      </c>
      <c r="P14" s="57">
        <v>21.838999999999999</v>
      </c>
      <c r="Q14" s="57">
        <v>6</v>
      </c>
      <c r="R14" s="57">
        <v>11.4</v>
      </c>
      <c r="S14" s="57">
        <v>2.12</v>
      </c>
      <c r="T14" s="57">
        <v>0.82</v>
      </c>
      <c r="U14" s="57"/>
      <c r="V14" s="57">
        <v>0.82</v>
      </c>
      <c r="W14" s="57"/>
      <c r="X14" s="57"/>
      <c r="Y14" s="57">
        <v>0.83</v>
      </c>
      <c r="Z14" s="58"/>
      <c r="AA14" s="59">
        <f t="shared" si="0"/>
        <v>180.91600000000003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29.558</v>
      </c>
      <c r="C16" s="62">
        <f t="shared" ref="C16:Z16" si="1">IF(LEN(C$2)&gt;0,SUM(C10:C15),"")</f>
        <v>20.062999999999999</v>
      </c>
      <c r="D16" s="62">
        <f t="shared" si="1"/>
        <v>33.481999999999999</v>
      </c>
      <c r="E16" s="62">
        <f t="shared" si="1"/>
        <v>40.849999999999994</v>
      </c>
      <c r="F16" s="62">
        <f t="shared" si="1"/>
        <v>0</v>
      </c>
      <c r="G16" s="62">
        <f t="shared" si="1"/>
        <v>30.753999999999998</v>
      </c>
      <c r="H16" s="62">
        <f t="shared" si="1"/>
        <v>34.873000000000005</v>
      </c>
      <c r="I16" s="62">
        <f t="shared" si="1"/>
        <v>9.7509999999999994</v>
      </c>
      <c r="J16" s="62">
        <f t="shared" si="1"/>
        <v>34.64</v>
      </c>
      <c r="K16" s="62">
        <f t="shared" si="1"/>
        <v>14.442</v>
      </c>
      <c r="L16" s="62">
        <f t="shared" si="1"/>
        <v>26.745000000000001</v>
      </c>
      <c r="M16" s="62">
        <f t="shared" si="1"/>
        <v>45.28</v>
      </c>
      <c r="N16" s="62">
        <f t="shared" si="1"/>
        <v>43.141999999999996</v>
      </c>
      <c r="O16" s="62">
        <f t="shared" si="1"/>
        <v>45.19</v>
      </c>
      <c r="P16" s="62">
        <f t="shared" si="1"/>
        <v>32.936999999999998</v>
      </c>
      <c r="Q16" s="62">
        <f t="shared" si="1"/>
        <v>13.232000000000001</v>
      </c>
      <c r="R16" s="62">
        <f t="shared" si="1"/>
        <v>22.399000000000001</v>
      </c>
      <c r="S16" s="62">
        <f t="shared" si="1"/>
        <v>10.555</v>
      </c>
      <c r="T16" s="62">
        <f t="shared" si="1"/>
        <v>4.5789999999999997</v>
      </c>
      <c r="U16" s="62">
        <f t="shared" si="1"/>
        <v>3.2280000000000002</v>
      </c>
      <c r="V16" s="62">
        <f t="shared" si="1"/>
        <v>0.82</v>
      </c>
      <c r="W16" s="62">
        <f t="shared" si="1"/>
        <v>10.323</v>
      </c>
      <c r="X16" s="62">
        <f t="shared" si="1"/>
        <v>3.94</v>
      </c>
      <c r="Y16" s="62">
        <f t="shared" si="1"/>
        <v>15.988</v>
      </c>
      <c r="Z16" s="63" t="str">
        <f t="shared" si="1"/>
        <v/>
      </c>
      <c r="AA16" s="64">
        <f>SUM(AA10:AA15)</f>
        <v>526.77100000000007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46.408000000000001</v>
      </c>
      <c r="D19" s="72">
        <v>34.401000000000003</v>
      </c>
      <c r="E19" s="72">
        <v>36.296999999999997</v>
      </c>
      <c r="F19" s="72"/>
      <c r="G19" s="72">
        <v>58.4</v>
      </c>
      <c r="H19" s="72">
        <v>56.96</v>
      </c>
      <c r="I19" s="72">
        <v>33.281999999999996</v>
      </c>
      <c r="J19" s="72">
        <v>99.4</v>
      </c>
      <c r="K19" s="72">
        <v>209.06</v>
      </c>
      <c r="L19" s="72">
        <v>258.7</v>
      </c>
      <c r="M19" s="72">
        <v>266.62</v>
      </c>
      <c r="N19" s="72">
        <v>241.18</v>
      </c>
      <c r="O19" s="72">
        <v>194.54</v>
      </c>
      <c r="P19" s="72">
        <v>114.3</v>
      </c>
      <c r="Q19" s="72">
        <v>64.917000000000002</v>
      </c>
      <c r="R19" s="72">
        <v>37.332000000000001</v>
      </c>
      <c r="S19" s="72">
        <v>34.198999999999998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1785.9960000000003</v>
      </c>
    </row>
    <row r="20" spans="1:27" ht="24.95" customHeight="1" x14ac:dyDescent="0.2">
      <c r="A20" s="75" t="s">
        <v>15</v>
      </c>
      <c r="B20" s="76">
        <v>0.5</v>
      </c>
      <c r="C20" s="77">
        <v>0.5</v>
      </c>
      <c r="D20" s="77">
        <v>0.5</v>
      </c>
      <c r="E20" s="77">
        <v>0.5</v>
      </c>
      <c r="F20" s="77">
        <v>0.5</v>
      </c>
      <c r="G20" s="77">
        <v>0.5</v>
      </c>
      <c r="H20" s="77">
        <v>0.5</v>
      </c>
      <c r="I20" s="77">
        <v>0.5</v>
      </c>
      <c r="J20" s="77">
        <v>0.5</v>
      </c>
      <c r="K20" s="77">
        <v>0.5</v>
      </c>
      <c r="L20" s="77">
        <v>0.5</v>
      </c>
      <c r="M20" s="77">
        <v>0.5</v>
      </c>
      <c r="N20" s="77">
        <v>0.5</v>
      </c>
      <c r="O20" s="77">
        <v>0.5</v>
      </c>
      <c r="P20" s="77">
        <v>0.5</v>
      </c>
      <c r="Q20" s="77">
        <v>0.5</v>
      </c>
      <c r="R20" s="77">
        <v>0.5</v>
      </c>
      <c r="S20" s="77">
        <v>0.5</v>
      </c>
      <c r="T20" s="77">
        <v>0.5</v>
      </c>
      <c r="U20" s="77">
        <v>0.5</v>
      </c>
      <c r="V20" s="77">
        <v>0.5</v>
      </c>
      <c r="W20" s="77">
        <v>0.5</v>
      </c>
      <c r="X20" s="77">
        <v>0.5</v>
      </c>
      <c r="Y20" s="77">
        <v>0.5</v>
      </c>
      <c r="Z20" s="78"/>
      <c r="AA20" s="79">
        <f t="shared" si="2"/>
        <v>12</v>
      </c>
    </row>
    <row r="21" spans="1:27" ht="24.95" customHeight="1" x14ac:dyDescent="0.2">
      <c r="A21" s="75" t="s">
        <v>16</v>
      </c>
      <c r="B21" s="80">
        <v>9.6560000000000006</v>
      </c>
      <c r="C21" s="81">
        <v>5.6489999999999991</v>
      </c>
      <c r="D21" s="81">
        <v>5.5870000000000006</v>
      </c>
      <c r="E21" s="81">
        <v>5.375</v>
      </c>
      <c r="F21" s="81">
        <v>5.3250000000000002</v>
      </c>
      <c r="G21" s="81">
        <v>4.9459999999999997</v>
      </c>
      <c r="H21" s="81">
        <v>4.9710000000000001</v>
      </c>
      <c r="I21" s="81">
        <v>6.1659999999999995</v>
      </c>
      <c r="J21" s="81">
        <v>12.048000000000002</v>
      </c>
      <c r="K21" s="81">
        <v>15.366</v>
      </c>
      <c r="L21" s="81">
        <v>18.548999999999999</v>
      </c>
      <c r="M21" s="81">
        <v>19.145000000000003</v>
      </c>
      <c r="N21" s="81">
        <v>8.822000000000001</v>
      </c>
      <c r="O21" s="81">
        <v>6.9240000000000004</v>
      </c>
      <c r="P21" s="81">
        <v>5.1340000000000003</v>
      </c>
      <c r="Q21" s="81">
        <v>4.1820000000000004</v>
      </c>
      <c r="R21" s="81">
        <v>3.4550000000000001</v>
      </c>
      <c r="S21" s="81">
        <v>2.5</v>
      </c>
      <c r="T21" s="81">
        <v>2.8529999999999998</v>
      </c>
      <c r="U21" s="81">
        <v>4.4239999999999995</v>
      </c>
      <c r="V21" s="81">
        <v>3.5</v>
      </c>
      <c r="W21" s="81">
        <v>2.7350000000000003</v>
      </c>
      <c r="X21" s="81">
        <v>2.29</v>
      </c>
      <c r="Y21" s="81">
        <v>2.2370000000000001</v>
      </c>
      <c r="Z21" s="78"/>
      <c r="AA21" s="79">
        <f t="shared" si="2"/>
        <v>161.83900000000003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10.156000000000001</v>
      </c>
      <c r="C25" s="88">
        <f t="shared" ref="C25:Z25" si="3">IF(LEN(C$2)&gt;0,SUM(C19:C24),"")</f>
        <v>52.557000000000002</v>
      </c>
      <c r="D25" s="88">
        <f t="shared" si="3"/>
        <v>40.488000000000007</v>
      </c>
      <c r="E25" s="88">
        <f t="shared" si="3"/>
        <v>42.171999999999997</v>
      </c>
      <c r="F25" s="88">
        <f t="shared" si="3"/>
        <v>5.8250000000000002</v>
      </c>
      <c r="G25" s="88">
        <f t="shared" si="3"/>
        <v>63.845999999999997</v>
      </c>
      <c r="H25" s="88">
        <f t="shared" si="3"/>
        <v>62.430999999999997</v>
      </c>
      <c r="I25" s="88">
        <f t="shared" si="3"/>
        <v>39.947999999999993</v>
      </c>
      <c r="J25" s="88">
        <f t="shared" si="3"/>
        <v>111.94800000000001</v>
      </c>
      <c r="K25" s="88">
        <f t="shared" si="3"/>
        <v>224.92599999999999</v>
      </c>
      <c r="L25" s="88">
        <f t="shared" si="3"/>
        <v>277.74899999999997</v>
      </c>
      <c r="M25" s="88">
        <f t="shared" si="3"/>
        <v>286.26499999999999</v>
      </c>
      <c r="N25" s="88">
        <f t="shared" si="3"/>
        <v>250.50200000000001</v>
      </c>
      <c r="O25" s="88">
        <f t="shared" si="3"/>
        <v>201.964</v>
      </c>
      <c r="P25" s="88">
        <f t="shared" si="3"/>
        <v>119.934</v>
      </c>
      <c r="Q25" s="88">
        <f t="shared" si="3"/>
        <v>69.599000000000004</v>
      </c>
      <c r="R25" s="88">
        <f t="shared" si="3"/>
        <v>41.286999999999999</v>
      </c>
      <c r="S25" s="88">
        <f t="shared" si="3"/>
        <v>37.198999999999998</v>
      </c>
      <c r="T25" s="88">
        <f t="shared" si="3"/>
        <v>3.3529999999999998</v>
      </c>
      <c r="U25" s="88">
        <f t="shared" si="3"/>
        <v>4.9239999999999995</v>
      </c>
      <c r="V25" s="88">
        <f t="shared" si="3"/>
        <v>4</v>
      </c>
      <c r="W25" s="88">
        <f t="shared" si="3"/>
        <v>3.2350000000000003</v>
      </c>
      <c r="X25" s="88">
        <f t="shared" si="3"/>
        <v>2.79</v>
      </c>
      <c r="Y25" s="88">
        <f t="shared" si="3"/>
        <v>2.7370000000000001</v>
      </c>
      <c r="Z25" s="89" t="str">
        <f t="shared" si="3"/>
        <v/>
      </c>
      <c r="AA25" s="90">
        <f>SUM(AA19:AA24)</f>
        <v>1959.8350000000003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39.713999999999999</v>
      </c>
      <c r="C29" s="77">
        <v>72.62</v>
      </c>
      <c r="D29" s="77">
        <v>73.97</v>
      </c>
      <c r="E29" s="77">
        <v>83.022000000000006</v>
      </c>
      <c r="F29" s="77">
        <v>5.8250000000000002</v>
      </c>
      <c r="G29" s="77">
        <v>94.6</v>
      </c>
      <c r="H29" s="77">
        <v>97.304000000000002</v>
      </c>
      <c r="I29" s="77">
        <v>49.698999999999998</v>
      </c>
      <c r="J29" s="77">
        <v>146.58799999999999</v>
      </c>
      <c r="K29" s="77">
        <v>239.36799999999999</v>
      </c>
      <c r="L29" s="77">
        <v>304.49400000000003</v>
      </c>
      <c r="M29" s="77">
        <v>331.54500000000002</v>
      </c>
      <c r="N29" s="77">
        <v>293.64400000000001</v>
      </c>
      <c r="O29" s="77">
        <v>247.154</v>
      </c>
      <c r="P29" s="77">
        <v>152.87100000000001</v>
      </c>
      <c r="Q29" s="77">
        <v>82.831000000000003</v>
      </c>
      <c r="R29" s="77">
        <v>63.686</v>
      </c>
      <c r="S29" s="77">
        <v>47.753999999999998</v>
      </c>
      <c r="T29" s="77">
        <v>7.9320000000000004</v>
      </c>
      <c r="U29" s="77">
        <v>8.1519999999999992</v>
      </c>
      <c r="V29" s="77">
        <v>4.82</v>
      </c>
      <c r="W29" s="77">
        <v>13.558</v>
      </c>
      <c r="X29" s="77">
        <v>6.73</v>
      </c>
      <c r="Y29" s="77">
        <v>18.725000000000001</v>
      </c>
      <c r="Z29" s="78"/>
      <c r="AA29" s="79">
        <f>SUM(B29:Z29)</f>
        <v>2486.6059999999998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39.713999999999999</v>
      </c>
      <c r="C31" s="62">
        <f t="shared" ref="C31:Z31" si="4">IF(LEN(C$2)&gt;0,SUM(C28:C30),"")</f>
        <v>72.62</v>
      </c>
      <c r="D31" s="62">
        <f t="shared" si="4"/>
        <v>73.97</v>
      </c>
      <c r="E31" s="62">
        <f t="shared" si="4"/>
        <v>83.022000000000006</v>
      </c>
      <c r="F31" s="62">
        <f t="shared" si="4"/>
        <v>5.8250000000000002</v>
      </c>
      <c r="G31" s="62">
        <f t="shared" si="4"/>
        <v>94.6</v>
      </c>
      <c r="H31" s="62">
        <f t="shared" si="4"/>
        <v>97.304000000000002</v>
      </c>
      <c r="I31" s="62">
        <f t="shared" si="4"/>
        <v>49.698999999999998</v>
      </c>
      <c r="J31" s="62">
        <f t="shared" si="4"/>
        <v>146.58799999999999</v>
      </c>
      <c r="K31" s="62">
        <f t="shared" si="4"/>
        <v>239.36799999999999</v>
      </c>
      <c r="L31" s="62">
        <f t="shared" si="4"/>
        <v>304.49400000000003</v>
      </c>
      <c r="M31" s="62">
        <f t="shared" si="4"/>
        <v>331.54500000000002</v>
      </c>
      <c r="N31" s="62">
        <f t="shared" si="4"/>
        <v>293.64400000000001</v>
      </c>
      <c r="O31" s="62">
        <f t="shared" si="4"/>
        <v>247.154</v>
      </c>
      <c r="P31" s="62">
        <f t="shared" si="4"/>
        <v>152.87100000000001</v>
      </c>
      <c r="Q31" s="62">
        <f t="shared" si="4"/>
        <v>82.831000000000003</v>
      </c>
      <c r="R31" s="62">
        <f t="shared" si="4"/>
        <v>63.686</v>
      </c>
      <c r="S31" s="62">
        <f t="shared" si="4"/>
        <v>47.753999999999998</v>
      </c>
      <c r="T31" s="62">
        <f t="shared" si="4"/>
        <v>7.9320000000000004</v>
      </c>
      <c r="U31" s="62">
        <f t="shared" si="4"/>
        <v>8.1519999999999992</v>
      </c>
      <c r="V31" s="62">
        <f t="shared" si="4"/>
        <v>4.82</v>
      </c>
      <c r="W31" s="62">
        <f t="shared" si="4"/>
        <v>13.558</v>
      </c>
      <c r="X31" s="62">
        <f t="shared" si="4"/>
        <v>6.73</v>
      </c>
      <c r="Y31" s="62">
        <f t="shared" si="4"/>
        <v>18.725000000000001</v>
      </c>
      <c r="Z31" s="63" t="str">
        <f t="shared" si="4"/>
        <v/>
      </c>
      <c r="AA31" s="64">
        <f>SUM(AA28:AA30)</f>
        <v>2486.6059999999998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48.8</v>
      </c>
      <c r="C38" s="99"/>
      <c r="D38" s="99"/>
      <c r="E38" s="99"/>
      <c r="F38" s="99">
        <v>58.1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</v>
      </c>
      <c r="Y38" s="99"/>
      <c r="Z38" s="100"/>
      <c r="AA38" s="79">
        <f t="shared" si="5"/>
        <v>112.9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58.1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</v>
      </c>
      <c r="Y39" s="88">
        <f t="shared" si="6"/>
        <v>0</v>
      </c>
      <c r="Z39" s="89" t="str">
        <f t="shared" si="6"/>
        <v/>
      </c>
      <c r="AA39" s="90">
        <f t="shared" si="5"/>
        <v>112.9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48.8</v>
      </c>
      <c r="C46" s="99"/>
      <c r="D46" s="99"/>
      <c r="E46" s="99"/>
      <c r="F46" s="99">
        <v>58.1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</v>
      </c>
      <c r="Y46" s="99"/>
      <c r="Z46" s="100"/>
      <c r="AA46" s="79">
        <f t="shared" si="7"/>
        <v>112.9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58.1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</v>
      </c>
      <c r="Y48" s="88">
        <f t="shared" si="8"/>
        <v>0</v>
      </c>
      <c r="Z48" s="89" t="str">
        <f t="shared" si="8"/>
        <v/>
      </c>
      <c r="AA48" s="90">
        <f t="shared" si="7"/>
        <v>112.9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88.513999999999996</v>
      </c>
      <c r="C51" s="88">
        <f t="shared" si="10"/>
        <v>72.62</v>
      </c>
      <c r="D51" s="88">
        <f t="shared" si="10"/>
        <v>73.97</v>
      </c>
      <c r="E51" s="88">
        <f t="shared" si="10"/>
        <v>83.021999999999991</v>
      </c>
      <c r="F51" s="88">
        <f t="shared" si="10"/>
        <v>63.925000000000004</v>
      </c>
      <c r="G51" s="88">
        <f t="shared" si="10"/>
        <v>94.6</v>
      </c>
      <c r="H51" s="88">
        <f t="shared" si="10"/>
        <v>97.304000000000002</v>
      </c>
      <c r="I51" s="88">
        <f t="shared" si="10"/>
        <v>49.698999999999991</v>
      </c>
      <c r="J51" s="88">
        <f t="shared" si="10"/>
        <v>146.58800000000002</v>
      </c>
      <c r="K51" s="88">
        <f t="shared" si="10"/>
        <v>239.36799999999999</v>
      </c>
      <c r="L51" s="88">
        <f t="shared" si="10"/>
        <v>304.49399999999997</v>
      </c>
      <c r="M51" s="88">
        <f t="shared" si="10"/>
        <v>331.54499999999996</v>
      </c>
      <c r="N51" s="88">
        <f t="shared" si="10"/>
        <v>293.64400000000001</v>
      </c>
      <c r="O51" s="88">
        <f t="shared" si="10"/>
        <v>247.154</v>
      </c>
      <c r="P51" s="88">
        <f t="shared" si="10"/>
        <v>152.87099999999998</v>
      </c>
      <c r="Q51" s="88">
        <f t="shared" si="10"/>
        <v>82.831000000000003</v>
      </c>
      <c r="R51" s="88">
        <f t="shared" si="10"/>
        <v>63.686</v>
      </c>
      <c r="S51" s="88">
        <f t="shared" si="10"/>
        <v>47.753999999999998</v>
      </c>
      <c r="T51" s="88">
        <f t="shared" si="10"/>
        <v>7.9319999999999995</v>
      </c>
      <c r="U51" s="88">
        <f t="shared" si="10"/>
        <v>8.1519999999999992</v>
      </c>
      <c r="V51" s="88">
        <f t="shared" si="10"/>
        <v>4.82</v>
      </c>
      <c r="W51" s="88">
        <f t="shared" si="10"/>
        <v>13.558</v>
      </c>
      <c r="X51" s="88">
        <f t="shared" si="10"/>
        <v>12.73</v>
      </c>
      <c r="Y51" s="88">
        <f t="shared" si="10"/>
        <v>18.725000000000001</v>
      </c>
      <c r="Z51" s="89" t="str">
        <f t="shared" si="10"/>
        <v/>
      </c>
      <c r="AA51" s="105">
        <f>SUM(B51:Z51)</f>
        <v>2599.5060000000003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88.47</v>
      </c>
      <c r="C4" s="18">
        <v>72.62</v>
      </c>
      <c r="D4" s="18">
        <v>73.97</v>
      </c>
      <c r="E4" s="18">
        <v>83.022000000000006</v>
      </c>
      <c r="F4" s="18">
        <v>63.932999999999993</v>
      </c>
      <c r="G4" s="18">
        <v>94.6</v>
      </c>
      <c r="H4" s="18">
        <v>97.3</v>
      </c>
      <c r="I4" s="18">
        <v>49.698999999999998</v>
      </c>
      <c r="J4" s="18">
        <v>146.6</v>
      </c>
      <c r="K4" s="18">
        <v>239.36799999999999</v>
      </c>
      <c r="L4" s="18">
        <v>304.5</v>
      </c>
      <c r="M4" s="18">
        <v>331.5</v>
      </c>
      <c r="N4" s="18">
        <v>293.60000000000002</v>
      </c>
      <c r="O4" s="18">
        <v>247.2</v>
      </c>
      <c r="P4" s="18">
        <v>152.91399999999999</v>
      </c>
      <c r="Q4" s="18">
        <v>82.831000000000003</v>
      </c>
      <c r="R4" s="18">
        <v>63.686</v>
      </c>
      <c r="S4" s="18">
        <v>47.754000000000005</v>
      </c>
      <c r="T4" s="18">
        <v>7.9319999999999995</v>
      </c>
      <c r="U4" s="18">
        <v>8.152000000000001</v>
      </c>
      <c r="V4" s="18">
        <v>4.8199999999999994</v>
      </c>
      <c r="W4" s="18">
        <v>13.558</v>
      </c>
      <c r="X4" s="18">
        <v>12.721</v>
      </c>
      <c r="Y4" s="18">
        <v>18.75</v>
      </c>
      <c r="Z4" s="19"/>
      <c r="AA4" s="20">
        <f>SUM(B4:Z4)</f>
        <v>2599.4999999999995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237.69</v>
      </c>
      <c r="C7" s="28">
        <v>194</v>
      </c>
      <c r="D7" s="28">
        <v>193</v>
      </c>
      <c r="E7" s="28">
        <v>194</v>
      </c>
      <c r="F7" s="28">
        <v>193.11</v>
      </c>
      <c r="G7" s="28">
        <v>213.59</v>
      </c>
      <c r="H7" s="28">
        <v>226.59</v>
      </c>
      <c r="I7" s="28">
        <v>213</v>
      </c>
      <c r="J7" s="28">
        <v>220.07</v>
      </c>
      <c r="K7" s="28">
        <v>222</v>
      </c>
      <c r="L7" s="28">
        <v>224.34</v>
      </c>
      <c r="M7" s="28">
        <v>242.63</v>
      </c>
      <c r="N7" s="28">
        <v>227.14</v>
      </c>
      <c r="O7" s="28">
        <v>216.38</v>
      </c>
      <c r="P7" s="28">
        <v>209</v>
      </c>
      <c r="Q7" s="28">
        <v>221</v>
      </c>
      <c r="R7" s="28">
        <v>245</v>
      </c>
      <c r="S7" s="28">
        <v>277</v>
      </c>
      <c r="T7" s="28">
        <v>279.49</v>
      </c>
      <c r="U7" s="28">
        <v>276.88</v>
      </c>
      <c r="V7" s="28">
        <v>250.34</v>
      </c>
      <c r="W7" s="28">
        <v>236.89</v>
      </c>
      <c r="X7" s="28">
        <v>211.69</v>
      </c>
      <c r="Y7" s="28">
        <v>207</v>
      </c>
      <c r="Z7" s="29"/>
      <c r="AA7" s="30">
        <f>IF(SUM(B7:Z7)&lt;&gt;0,AVERAGEIF(B7:Z7,"&lt;&gt;"""),"")</f>
        <v>226.32625000000004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61.84</v>
      </c>
      <c r="C12" s="52">
        <v>51.36</v>
      </c>
      <c r="D12" s="52">
        <v>46.96</v>
      </c>
      <c r="E12" s="52">
        <v>50.16</v>
      </c>
      <c r="F12" s="52">
        <v>51.28</v>
      </c>
      <c r="G12" s="52"/>
      <c r="H12" s="52"/>
      <c r="I12" s="52">
        <v>45.6</v>
      </c>
      <c r="J12" s="52"/>
      <c r="K12" s="52">
        <v>52.808</v>
      </c>
      <c r="L12" s="52"/>
      <c r="M12" s="52"/>
      <c r="N12" s="52"/>
      <c r="O12" s="52"/>
      <c r="P12" s="52">
        <v>67.914000000000001</v>
      </c>
      <c r="Q12" s="52">
        <v>80</v>
      </c>
      <c r="R12" s="52">
        <v>61.6</v>
      </c>
      <c r="S12" s="52">
        <v>45.52</v>
      </c>
      <c r="T12" s="52"/>
      <c r="U12" s="52"/>
      <c r="V12" s="52"/>
      <c r="W12" s="52"/>
      <c r="X12" s="52"/>
      <c r="Y12" s="52"/>
      <c r="Z12" s="53"/>
      <c r="AA12" s="54">
        <f t="shared" si="0"/>
        <v>615.04200000000003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26.63</v>
      </c>
      <c r="C14" s="57">
        <v>18.760000000000002</v>
      </c>
      <c r="D14" s="57">
        <v>25.509999999999998</v>
      </c>
      <c r="E14" s="57">
        <v>16.3</v>
      </c>
      <c r="F14" s="57">
        <v>11.553000000000001</v>
      </c>
      <c r="G14" s="57"/>
      <c r="H14" s="57"/>
      <c r="I14" s="57">
        <v>4.0990000000000002</v>
      </c>
      <c r="J14" s="57"/>
      <c r="K14" s="57">
        <v>1.06</v>
      </c>
      <c r="L14" s="57"/>
      <c r="M14" s="57"/>
      <c r="N14" s="57"/>
      <c r="O14" s="57"/>
      <c r="P14" s="57"/>
      <c r="Q14" s="57">
        <v>2.831</v>
      </c>
      <c r="R14" s="57">
        <v>2.0859999999999999</v>
      </c>
      <c r="S14" s="57">
        <v>2.234</v>
      </c>
      <c r="T14" s="57">
        <v>7.9319999999999995</v>
      </c>
      <c r="U14" s="57">
        <v>8.152000000000001</v>
      </c>
      <c r="V14" s="57">
        <v>4.8199999999999994</v>
      </c>
      <c r="W14" s="57">
        <v>13.558</v>
      </c>
      <c r="X14" s="57">
        <v>12.721</v>
      </c>
      <c r="Y14" s="57">
        <v>2.75</v>
      </c>
      <c r="Z14" s="58"/>
      <c r="AA14" s="59">
        <f t="shared" si="0"/>
        <v>160.99600000000001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88.47</v>
      </c>
      <c r="C16" s="62">
        <f t="shared" ref="C16:Z16" si="1">IF(LEN(C$2)&gt;0,SUM(C10:C15),"")</f>
        <v>70.12</v>
      </c>
      <c r="D16" s="62">
        <f t="shared" si="1"/>
        <v>72.47</v>
      </c>
      <c r="E16" s="62">
        <f t="shared" si="1"/>
        <v>66.459999999999994</v>
      </c>
      <c r="F16" s="62">
        <f t="shared" si="1"/>
        <v>62.832999999999998</v>
      </c>
      <c r="G16" s="62">
        <f t="shared" si="1"/>
        <v>0</v>
      </c>
      <c r="H16" s="62">
        <f t="shared" si="1"/>
        <v>0</v>
      </c>
      <c r="I16" s="62">
        <f t="shared" si="1"/>
        <v>49.698999999999998</v>
      </c>
      <c r="J16" s="62">
        <f t="shared" si="1"/>
        <v>0</v>
      </c>
      <c r="K16" s="62">
        <f t="shared" si="1"/>
        <v>53.868000000000002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67.914000000000001</v>
      </c>
      <c r="Q16" s="62">
        <f t="shared" si="1"/>
        <v>82.831000000000003</v>
      </c>
      <c r="R16" s="62">
        <f t="shared" si="1"/>
        <v>63.686</v>
      </c>
      <c r="S16" s="62">
        <f t="shared" si="1"/>
        <v>47.754000000000005</v>
      </c>
      <c r="T16" s="62">
        <f t="shared" si="1"/>
        <v>7.9319999999999995</v>
      </c>
      <c r="U16" s="62">
        <f t="shared" si="1"/>
        <v>8.152000000000001</v>
      </c>
      <c r="V16" s="62">
        <f t="shared" si="1"/>
        <v>4.8199999999999994</v>
      </c>
      <c r="W16" s="62">
        <f t="shared" si="1"/>
        <v>13.558</v>
      </c>
      <c r="X16" s="62">
        <f t="shared" si="1"/>
        <v>12.721</v>
      </c>
      <c r="Y16" s="62">
        <f t="shared" si="1"/>
        <v>2.75</v>
      </c>
      <c r="Z16" s="63" t="str">
        <f t="shared" si="1"/>
        <v/>
      </c>
      <c r="AA16" s="64">
        <f>SUM(AA10:AA15)</f>
        <v>776.03800000000001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2.5</v>
      </c>
      <c r="D19" s="72">
        <v>1.5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6.1999999999999993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15.462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15.462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2.5</v>
      </c>
      <c r="D25" s="88">
        <f t="shared" si="3"/>
        <v>1.5</v>
      </c>
      <c r="E25" s="88">
        <f t="shared" si="3"/>
        <v>16.562000000000001</v>
      </c>
      <c r="F25" s="88">
        <f t="shared" si="3"/>
        <v>1.1000000000000001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21.661999999999999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88.47</v>
      </c>
      <c r="C29" s="77">
        <v>72.62</v>
      </c>
      <c r="D29" s="77">
        <v>73.97</v>
      </c>
      <c r="E29" s="77">
        <v>83.022000000000006</v>
      </c>
      <c r="F29" s="77">
        <v>63.933</v>
      </c>
      <c r="G29" s="77"/>
      <c r="H29" s="77"/>
      <c r="I29" s="77">
        <v>49.698999999999998</v>
      </c>
      <c r="J29" s="77"/>
      <c r="K29" s="77">
        <v>53.868000000000002</v>
      </c>
      <c r="L29" s="77"/>
      <c r="M29" s="77"/>
      <c r="N29" s="77"/>
      <c r="O29" s="77"/>
      <c r="P29" s="77">
        <v>67.914000000000001</v>
      </c>
      <c r="Q29" s="77">
        <v>82.831000000000003</v>
      </c>
      <c r="R29" s="77">
        <v>63.686</v>
      </c>
      <c r="S29" s="77">
        <v>47.753999999999998</v>
      </c>
      <c r="T29" s="77">
        <v>7.9320000000000004</v>
      </c>
      <c r="U29" s="77">
        <v>8.1519999999999992</v>
      </c>
      <c r="V29" s="77">
        <v>4.82</v>
      </c>
      <c r="W29" s="77">
        <v>13.558</v>
      </c>
      <c r="X29" s="77">
        <v>12.721</v>
      </c>
      <c r="Y29" s="77">
        <v>2.75</v>
      </c>
      <c r="Z29" s="78"/>
      <c r="AA29" s="79">
        <f>SUM(B29:Z29)</f>
        <v>797.70000000000016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88.47</v>
      </c>
      <c r="C31" s="62">
        <f t="shared" si="4"/>
        <v>72.62</v>
      </c>
      <c r="D31" s="62">
        <f t="shared" si="4"/>
        <v>73.97</v>
      </c>
      <c r="E31" s="62">
        <f t="shared" si="4"/>
        <v>83.022000000000006</v>
      </c>
      <c r="F31" s="62">
        <f t="shared" si="4"/>
        <v>63.933</v>
      </c>
      <c r="G31" s="62">
        <f t="shared" si="4"/>
        <v>0</v>
      </c>
      <c r="H31" s="62">
        <f t="shared" si="4"/>
        <v>0</v>
      </c>
      <c r="I31" s="62">
        <f t="shared" si="4"/>
        <v>49.698999999999998</v>
      </c>
      <c r="J31" s="62">
        <f t="shared" si="4"/>
        <v>0</v>
      </c>
      <c r="K31" s="62">
        <f t="shared" si="4"/>
        <v>53.868000000000002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0</v>
      </c>
      <c r="P31" s="62">
        <f t="shared" si="4"/>
        <v>67.914000000000001</v>
      </c>
      <c r="Q31" s="62">
        <f t="shared" si="4"/>
        <v>82.831000000000003</v>
      </c>
      <c r="R31" s="62">
        <f t="shared" si="4"/>
        <v>63.686</v>
      </c>
      <c r="S31" s="62">
        <f t="shared" si="4"/>
        <v>47.753999999999998</v>
      </c>
      <c r="T31" s="62">
        <f t="shared" si="4"/>
        <v>7.9320000000000004</v>
      </c>
      <c r="U31" s="62">
        <f t="shared" si="4"/>
        <v>8.1519999999999992</v>
      </c>
      <c r="V31" s="62">
        <f t="shared" si="4"/>
        <v>4.82</v>
      </c>
      <c r="W31" s="62">
        <f t="shared" si="4"/>
        <v>13.558</v>
      </c>
      <c r="X31" s="62">
        <f t="shared" si="4"/>
        <v>12.721</v>
      </c>
      <c r="Y31" s="62">
        <f t="shared" si="4"/>
        <v>2.75</v>
      </c>
      <c r="Z31" s="63">
        <f t="shared" si="4"/>
        <v>0</v>
      </c>
      <c r="AA31" s="64">
        <f t="shared" si="4"/>
        <v>797.70000000000016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94.6</v>
      </c>
      <c r="H38" s="99">
        <v>97.3</v>
      </c>
      <c r="I38" s="99"/>
      <c r="J38" s="99">
        <v>146.6</v>
      </c>
      <c r="K38" s="99">
        <v>185.5</v>
      </c>
      <c r="L38" s="99">
        <v>304.5</v>
      </c>
      <c r="M38" s="99">
        <v>331.5</v>
      </c>
      <c r="N38" s="99">
        <v>293.60000000000002</v>
      </c>
      <c r="O38" s="99">
        <v>247.2</v>
      </c>
      <c r="P38" s="99">
        <v>85</v>
      </c>
      <c r="Q38" s="99"/>
      <c r="R38" s="99"/>
      <c r="S38" s="99"/>
      <c r="T38" s="99"/>
      <c r="U38" s="99"/>
      <c r="V38" s="99"/>
      <c r="W38" s="99"/>
      <c r="X38" s="99"/>
      <c r="Y38" s="99">
        <v>16</v>
      </c>
      <c r="Z38" s="100"/>
      <c r="AA38" s="79">
        <f t="shared" si="5"/>
        <v>1801.8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94.6</v>
      </c>
      <c r="H39" s="88">
        <f t="shared" si="6"/>
        <v>97.3</v>
      </c>
      <c r="I39" s="88">
        <f t="shared" si="6"/>
        <v>0</v>
      </c>
      <c r="J39" s="88">
        <f t="shared" si="6"/>
        <v>146.6</v>
      </c>
      <c r="K39" s="88">
        <f t="shared" si="6"/>
        <v>185.5</v>
      </c>
      <c r="L39" s="88">
        <f t="shared" si="6"/>
        <v>304.5</v>
      </c>
      <c r="M39" s="88">
        <f t="shared" si="6"/>
        <v>331.5</v>
      </c>
      <c r="N39" s="88">
        <f t="shared" si="6"/>
        <v>293.60000000000002</v>
      </c>
      <c r="O39" s="88">
        <f t="shared" si="6"/>
        <v>247.2</v>
      </c>
      <c r="P39" s="88">
        <f t="shared" si="6"/>
        <v>85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16</v>
      </c>
      <c r="Z39" s="89">
        <f t="shared" si="6"/>
        <v>0</v>
      </c>
      <c r="AA39" s="90">
        <f t="shared" si="5"/>
        <v>1801.8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94.6</v>
      </c>
      <c r="H46" s="99">
        <v>97.3</v>
      </c>
      <c r="I46" s="99"/>
      <c r="J46" s="99">
        <v>146.6</v>
      </c>
      <c r="K46" s="99">
        <v>185.5</v>
      </c>
      <c r="L46" s="99">
        <v>304.5</v>
      </c>
      <c r="M46" s="99">
        <v>331.5</v>
      </c>
      <c r="N46" s="99">
        <v>293.60000000000002</v>
      </c>
      <c r="O46" s="99">
        <v>247.2</v>
      </c>
      <c r="P46" s="99">
        <v>85</v>
      </c>
      <c r="Q46" s="99"/>
      <c r="R46" s="99"/>
      <c r="S46" s="99"/>
      <c r="T46" s="99"/>
      <c r="U46" s="99"/>
      <c r="V46" s="99"/>
      <c r="W46" s="99"/>
      <c r="X46" s="99"/>
      <c r="Y46" s="99">
        <v>16</v>
      </c>
      <c r="Z46" s="100"/>
      <c r="AA46" s="79">
        <f t="shared" si="7"/>
        <v>1801.8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94.6</v>
      </c>
      <c r="H48" s="88">
        <f t="shared" si="8"/>
        <v>97.3</v>
      </c>
      <c r="I48" s="88">
        <f t="shared" si="8"/>
        <v>0</v>
      </c>
      <c r="J48" s="88">
        <f t="shared" si="8"/>
        <v>146.6</v>
      </c>
      <c r="K48" s="88">
        <f t="shared" si="8"/>
        <v>185.5</v>
      </c>
      <c r="L48" s="88">
        <f t="shared" si="8"/>
        <v>304.5</v>
      </c>
      <c r="M48" s="88">
        <f t="shared" si="8"/>
        <v>331.5</v>
      </c>
      <c r="N48" s="88">
        <f t="shared" si="8"/>
        <v>293.60000000000002</v>
      </c>
      <c r="O48" s="88">
        <f t="shared" si="8"/>
        <v>247.2</v>
      </c>
      <c r="P48" s="88">
        <f t="shared" si="8"/>
        <v>85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</v>
      </c>
      <c r="Z48" s="89">
        <f t="shared" si="8"/>
        <v>0</v>
      </c>
      <c r="AA48" s="90">
        <f t="shared" si="7"/>
        <v>1801.8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88.47</v>
      </c>
      <c r="C51" s="88">
        <f t="shared" si="10"/>
        <v>72.62</v>
      </c>
      <c r="D51" s="88">
        <f t="shared" si="10"/>
        <v>73.97</v>
      </c>
      <c r="E51" s="88">
        <f t="shared" si="10"/>
        <v>83.021999999999991</v>
      </c>
      <c r="F51" s="88">
        <f t="shared" si="10"/>
        <v>63.933</v>
      </c>
      <c r="G51" s="88">
        <f t="shared" si="10"/>
        <v>94.6</v>
      </c>
      <c r="H51" s="88">
        <f t="shared" si="10"/>
        <v>97.3</v>
      </c>
      <c r="I51" s="88">
        <f t="shared" si="10"/>
        <v>49.698999999999998</v>
      </c>
      <c r="J51" s="88">
        <f t="shared" si="10"/>
        <v>146.6</v>
      </c>
      <c r="K51" s="88">
        <f t="shared" si="10"/>
        <v>239.36799999999999</v>
      </c>
      <c r="L51" s="88">
        <f t="shared" si="10"/>
        <v>304.5</v>
      </c>
      <c r="M51" s="88">
        <f t="shared" si="10"/>
        <v>331.5</v>
      </c>
      <c r="N51" s="88">
        <f t="shared" si="10"/>
        <v>293.60000000000002</v>
      </c>
      <c r="O51" s="88">
        <f t="shared" si="10"/>
        <v>247.2</v>
      </c>
      <c r="P51" s="88">
        <f t="shared" si="10"/>
        <v>152.91399999999999</v>
      </c>
      <c r="Q51" s="88">
        <f t="shared" si="10"/>
        <v>82.831000000000003</v>
      </c>
      <c r="R51" s="88">
        <f t="shared" si="10"/>
        <v>63.686</v>
      </c>
      <c r="S51" s="88">
        <f t="shared" si="10"/>
        <v>47.754000000000005</v>
      </c>
      <c r="T51" s="88">
        <f t="shared" si="10"/>
        <v>7.9319999999999995</v>
      </c>
      <c r="U51" s="88">
        <f t="shared" si="10"/>
        <v>8.152000000000001</v>
      </c>
      <c r="V51" s="88">
        <f t="shared" si="10"/>
        <v>4.8199999999999994</v>
      </c>
      <c r="W51" s="88">
        <f t="shared" si="10"/>
        <v>13.558</v>
      </c>
      <c r="X51" s="88">
        <f t="shared" si="10"/>
        <v>12.721</v>
      </c>
      <c r="Y51" s="88">
        <f t="shared" si="10"/>
        <v>18.75</v>
      </c>
      <c r="Z51" s="89">
        <f t="shared" si="10"/>
        <v>0</v>
      </c>
      <c r="AA51" s="105">
        <f>SUM(B51:Z51)</f>
        <v>2599.4999999999995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-48.8</v>
      </c>
      <c r="C4" s="18"/>
      <c r="D4" s="18"/>
      <c r="E4" s="18"/>
      <c r="F4" s="18">
        <v>-58.1</v>
      </c>
      <c r="G4" s="18">
        <v>94.6</v>
      </c>
      <c r="H4" s="18">
        <v>97.3</v>
      </c>
      <c r="I4" s="18"/>
      <c r="J4" s="18">
        <v>146.6</v>
      </c>
      <c r="K4" s="18">
        <v>185.5</v>
      </c>
      <c r="L4" s="18">
        <v>304.5</v>
      </c>
      <c r="M4" s="18">
        <v>331.5</v>
      </c>
      <c r="N4" s="18">
        <v>293.60000000000002</v>
      </c>
      <c r="O4" s="18">
        <v>247.2</v>
      </c>
      <c r="P4" s="18">
        <v>85</v>
      </c>
      <c r="Q4" s="18"/>
      <c r="R4" s="18"/>
      <c r="S4" s="18"/>
      <c r="T4" s="18"/>
      <c r="U4" s="18"/>
      <c r="V4" s="18"/>
      <c r="W4" s="18"/>
      <c r="X4" s="18">
        <v>-6</v>
      </c>
      <c r="Y4" s="18">
        <v>16</v>
      </c>
      <c r="Z4" s="19"/>
      <c r="AA4" s="112">
        <f>SUM(B4:Z4)</f>
        <v>1688.8999999999999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237.69</v>
      </c>
      <c r="C7" s="118">
        <v>194</v>
      </c>
      <c r="D7" s="118">
        <v>193</v>
      </c>
      <c r="E7" s="118">
        <v>194</v>
      </c>
      <c r="F7" s="118">
        <v>193.11</v>
      </c>
      <c r="G7" s="118">
        <v>213.59</v>
      </c>
      <c r="H7" s="118">
        <v>226.59</v>
      </c>
      <c r="I7" s="118">
        <v>213</v>
      </c>
      <c r="J7" s="118">
        <v>220.07</v>
      </c>
      <c r="K7" s="118">
        <v>222</v>
      </c>
      <c r="L7" s="118">
        <v>224.34</v>
      </c>
      <c r="M7" s="118">
        <v>242.63</v>
      </c>
      <c r="N7" s="118">
        <v>227.14</v>
      </c>
      <c r="O7" s="118">
        <v>216.38</v>
      </c>
      <c r="P7" s="118">
        <v>209</v>
      </c>
      <c r="Q7" s="118">
        <v>221</v>
      </c>
      <c r="R7" s="118">
        <v>245</v>
      </c>
      <c r="S7" s="118">
        <v>277</v>
      </c>
      <c r="T7" s="118">
        <v>279.49</v>
      </c>
      <c r="U7" s="118">
        <v>276.88</v>
      </c>
      <c r="V7" s="118">
        <v>250.34</v>
      </c>
      <c r="W7" s="118">
        <v>236.89</v>
      </c>
      <c r="X7" s="118">
        <v>211.69</v>
      </c>
      <c r="Y7" s="118">
        <v>207</v>
      </c>
      <c r="Z7" s="119"/>
      <c r="AA7" s="120">
        <f>IF(SUM(B7:Z7)&lt;&gt;0,AVERAGEIF(B7:Z7,"&lt;&gt;"""),"")</f>
        <v>226.32625000000004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48.8</v>
      </c>
      <c r="C15" s="134"/>
      <c r="D15" s="134"/>
      <c r="E15" s="134"/>
      <c r="F15" s="134">
        <v>58.1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6</v>
      </c>
      <c r="Y15" s="134"/>
      <c r="Z15" s="132"/>
      <c r="AA15" s="133">
        <f t="shared" si="0"/>
        <v>112.9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48.8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58.1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6</v>
      </c>
      <c r="Y16" s="136">
        <f t="shared" si="1"/>
        <v>0</v>
      </c>
      <c r="Z16" s="137" t="str">
        <f t="shared" si="1"/>
        <v/>
      </c>
      <c r="AA16" s="90">
        <f t="shared" si="0"/>
        <v>112.9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94.6</v>
      </c>
      <c r="H23" s="134">
        <v>97.3</v>
      </c>
      <c r="I23" s="134"/>
      <c r="J23" s="134">
        <v>146.6</v>
      </c>
      <c r="K23" s="134">
        <v>185.5</v>
      </c>
      <c r="L23" s="134">
        <v>304.5</v>
      </c>
      <c r="M23" s="134">
        <v>331.5</v>
      </c>
      <c r="N23" s="134">
        <v>293.60000000000002</v>
      </c>
      <c r="O23" s="134">
        <v>247.2</v>
      </c>
      <c r="P23" s="134">
        <v>85</v>
      </c>
      <c r="Q23" s="134"/>
      <c r="R23" s="134"/>
      <c r="S23" s="134"/>
      <c r="T23" s="134"/>
      <c r="U23" s="134"/>
      <c r="V23" s="134"/>
      <c r="W23" s="134"/>
      <c r="X23" s="134"/>
      <c r="Y23" s="134">
        <v>16</v>
      </c>
      <c r="Z23" s="132"/>
      <c r="AA23" s="133">
        <f t="shared" si="2"/>
        <v>1801.8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94.6</v>
      </c>
      <c r="H24" s="136">
        <f t="shared" si="3"/>
        <v>97.3</v>
      </c>
      <c r="I24" s="136">
        <f t="shared" si="3"/>
        <v>0</v>
      </c>
      <c r="J24" s="136">
        <f t="shared" si="3"/>
        <v>146.6</v>
      </c>
      <c r="K24" s="136">
        <f t="shared" si="3"/>
        <v>185.5</v>
      </c>
      <c r="L24" s="136">
        <f t="shared" si="3"/>
        <v>304.5</v>
      </c>
      <c r="M24" s="136">
        <f t="shared" si="3"/>
        <v>331.5</v>
      </c>
      <c r="N24" s="136">
        <f t="shared" si="3"/>
        <v>293.60000000000002</v>
      </c>
      <c r="O24" s="136">
        <f t="shared" si="3"/>
        <v>247.2</v>
      </c>
      <c r="P24" s="136">
        <f t="shared" si="3"/>
        <v>85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16</v>
      </c>
      <c r="Z24" s="137" t="str">
        <f t="shared" si="3"/>
        <v/>
      </c>
      <c r="AA24" s="90">
        <f t="shared" si="2"/>
        <v>1801.8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2021-11-20T21:18:11Z</dcterms:created>
  <dcterms:modified xsi:type="dcterms:W3CDTF">2021-11-20T21:18:12Z</dcterms:modified>
</cp:coreProperties>
</file>