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<sst xmlns="http://schemas.openxmlformats.org/spreadsheetml/2006/main" count="117" uniqueCount="53">
  <si>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19/11/2021 23:25:59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</si>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</sst>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26.242999999999999</c:v>
                </c:pt>
                <c:pt idx="7">
                  <c:v>70</c:v>
                </c:pt>
                <c:pt idx="8">
                  <c:v>33.647999999999996</c:v>
                </c:pt>
                <c:pt idx="9">
                  <c:v>23.420999999999999</c:v>
                </c:pt>
                <c:pt idx="11">
                  <c:v>36.119999999999997</c:v>
                </c:pt>
                <c:pt idx="12">
                  <c:v>37.243000000000002</c:v>
                </c:pt>
                <c:pt idx="13">
                  <c:v>38.287999999999997</c:v>
                </c:pt>
                <c:pt idx="14">
                  <c:v>37.729999999999997</c:v>
                </c:pt>
                <c:pt idx="15">
                  <c:v>60.707000000000001</c:v>
                </c:pt>
                <c:pt idx="16">
                  <c:v>49.752000000000002</c:v>
                </c:pt>
                <c:pt idx="17">
                  <c:v>36.81</c:v>
                </c:pt>
                <c:pt idx="18">
                  <c:v>46.018999999999998</c:v>
                </c:pt>
                <c:pt idx="19">
                  <c:v>37.158000000000001</c:v>
                </c:pt>
                <c:pt idx="20">
                  <c:v>25.704999999999998</c:v>
                </c:pt>
                <c:pt idx="21">
                  <c:v>26.852</c:v>
                </c:pt>
                <c:pt idx="22">
                  <c:v>20</c:v>
                </c:pt>
                <c:pt idx="23">
                  <c:v>22.103999999999999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7.6</c:v>
                </c:pt>
                <c:pt idx="3">
                  <c:v>0</c:v>
                </c:pt>
                <c:pt idx="4">
                  <c:v>40.799999999999997</c:v>
                </c:pt>
                <c:pt idx="5">
                  <c:v>41.5</c:v>
                </c:pt>
                <c:pt idx="6">
                  <c:v>52.3</c:v>
                </c:pt>
                <c:pt idx="7">
                  <c:v>0</c:v>
                </c:pt>
                <c:pt idx="8">
                  <c:v>0</c:v>
                </c:pt>
                <c:pt idx="9">
                  <c:v>23.5</c:v>
                </c:pt>
                <c:pt idx="10">
                  <c:v>46.6</c:v>
                </c:pt>
                <c:pt idx="11">
                  <c:v>37.799999999999997</c:v>
                </c:pt>
                <c:pt idx="12">
                  <c:v>22.7</c:v>
                </c:pt>
                <c:pt idx="13">
                  <c:v>25.2</c:v>
                </c:pt>
                <c:pt idx="14">
                  <c:v>22.8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1.9</c:v>
                </c:pt>
                <c:pt idx="20">
                  <c:v>1.6</c:v>
                </c:pt>
                <c:pt idx="21">
                  <c:v>0</c:v>
                </c:pt>
                <c:pt idx="22">
                  <c:v>9.9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11.644</c:v>
                </c:pt>
                <c:pt idx="1">
                  <c:v>14.712</c:v>
                </c:pt>
                <c:pt idx="2">
                  <c:v>6.1139999999999999</c:v>
                </c:pt>
                <c:pt idx="3">
                  <c:v>19.451999999999998</c:v>
                </c:pt>
                <c:pt idx="7">
                  <c:v>20.29</c:v>
                </c:pt>
                <c:pt idx="8">
                  <c:v>23.250999999999998</c:v>
                </c:pt>
                <c:pt idx="9">
                  <c:v>10.220000000000001</c:v>
                </c:pt>
                <c:pt idx="10">
                  <c:v>6.95</c:v>
                </c:pt>
                <c:pt idx="11">
                  <c:v>4.8899999999999997</c:v>
                </c:pt>
                <c:pt idx="15">
                  <c:v>0.69599999999999995</c:v>
                </c:pt>
                <c:pt idx="16">
                  <c:v>0.34100000000000003</c:v>
                </c:pt>
                <c:pt idx="17">
                  <c:v>0.23899999999999999</c:v>
                </c:pt>
                <c:pt idx="18">
                  <c:v>0.35299999999999998</c:v>
                </c:pt>
                <c:pt idx="19">
                  <c:v>0.44500000000000001</c:v>
                </c:pt>
                <c:pt idx="21">
                  <c:v>1.619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6052440"/>
        <c:axId val="246052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11.644</c:v>
                </c:pt>
                <c:pt idx="1">
                  <c:v>14.712</c:v>
                </c:pt>
                <c:pt idx="2">
                  <c:v>21.266999999999996</c:v>
                </c:pt>
                <c:pt idx="3">
                  <c:v>19.451999999999998</c:v>
                </c:pt>
                <c:pt idx="4">
                  <c:v>40.796999999999997</c:v>
                </c:pt>
                <c:pt idx="5">
                  <c:v>41.559000000000005</c:v>
                </c:pt>
                <c:pt idx="6">
                  <c:v>78.995999999999995</c:v>
                </c:pt>
                <c:pt idx="7">
                  <c:v>90.289999999999992</c:v>
                </c:pt>
                <c:pt idx="8">
                  <c:v>56.899000000000001</c:v>
                </c:pt>
                <c:pt idx="9">
                  <c:v>57.188000000000002</c:v>
                </c:pt>
                <c:pt idx="10">
                  <c:v>53.52000000000001</c:v>
                </c:pt>
                <c:pt idx="11">
                  <c:v>78.808999999999983</c:v>
                </c:pt>
                <c:pt idx="12">
                  <c:v>59.969000000000008</c:v>
                </c:pt>
                <c:pt idx="13">
                  <c:v>63.467999999999996</c:v>
                </c:pt>
                <c:pt idx="14">
                  <c:v>60.508000000000003</c:v>
                </c:pt>
                <c:pt idx="15">
                  <c:v>61.402999999999999</c:v>
                </c:pt>
                <c:pt idx="16">
                  <c:v>50.453000000000003</c:v>
                </c:pt>
                <c:pt idx="17">
                  <c:v>38.621000000000002</c:v>
                </c:pt>
                <c:pt idx="18">
                  <c:v>47.410000000000004</c:v>
                </c:pt>
                <c:pt idx="19">
                  <c:v>40.305</c:v>
                </c:pt>
                <c:pt idx="20">
                  <c:v>28.45</c:v>
                </c:pt>
                <c:pt idx="21">
                  <c:v>29.542999999999999</c:v>
                </c:pt>
                <c:pt idx="22">
                  <c:v>31.382999999999999</c:v>
                </c:pt>
                <c:pt idx="23">
                  <c:v>23.463999999999999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52440"/>
        <c:axId val="246052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202.59</c:v>
                </c:pt>
                <c:pt idx="1">
                  <c:v>205.95</c:v>
                </c:pt>
                <c:pt idx="2">
                  <c:v>199.4</c:v>
                </c:pt>
                <c:pt idx="3">
                  <c:v>154.57</c:v>
                </c:pt>
                <c:pt idx="4">
                  <c:v>185.1</c:v>
                </c:pt>
                <c:pt idx="5">
                  <c:v>178.6</c:v>
                </c:pt>
                <c:pt idx="6">
                  <c:v>181.96</c:v>
                </c:pt>
                <c:pt idx="7">
                  <c:v>195.94</c:v>
                </c:pt>
                <c:pt idx="8">
                  <c:v>215.16</c:v>
                </c:pt>
                <c:pt idx="9">
                  <c:v>218.17</c:v>
                </c:pt>
                <c:pt idx="10">
                  <c:v>200</c:v>
                </c:pt>
                <c:pt idx="11">
                  <c:v>200</c:v>
                </c:pt>
                <c:pt idx="12">
                  <c:v>200</c:v>
                </c:pt>
                <c:pt idx="13">
                  <c:v>191.82</c:v>
                </c:pt>
                <c:pt idx="14">
                  <c:v>192</c:v>
                </c:pt>
                <c:pt idx="15">
                  <c:v>218.93</c:v>
                </c:pt>
                <c:pt idx="16">
                  <c:v>256.95999999999998</c:v>
                </c:pt>
                <c:pt idx="17">
                  <c:v>288.82</c:v>
                </c:pt>
                <c:pt idx="18">
                  <c:v>293.83</c:v>
                </c:pt>
                <c:pt idx="19">
                  <c:v>297.39999999999998</c:v>
                </c:pt>
                <c:pt idx="20">
                  <c:v>261.45999999999998</c:v>
                </c:pt>
                <c:pt idx="21">
                  <c:v>249</c:v>
                </c:pt>
                <c:pt idx="22">
                  <c:v>229</c:v>
                </c:pt>
                <c:pt idx="23">
                  <c:v>210.17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53616"/>
        <c:axId val="246053224"/>
      </c:lineChart>
      <c:catAx>
        <c:axId val="246052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052832"/>
        <c:crosses val="autoZero"/>
        <c:auto val="1"/>
        <c:lblAlgn val="ctr"/>
        <c:lblOffset val="100"/>
        <c:noMultiLvlLbl val="0"/>
      </c:catAx>
      <c:valAx>
        <c:axId val="24605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052440"/>
        <c:crosses val="autoZero"/>
        <c:crossBetween val="between"/>
      </c:valAx>
      <c:valAx>
        <c:axId val="246053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053616"/>
        <c:crosses val="max"/>
        <c:crossBetween val="between"/>
      </c:valAx>
      <c:catAx>
        <c:axId val="246053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053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11.644</v>
      </c>
      <c r="C4" s="18">
        <v>14.712</v>
      </c>
      <c r="D4" s="18">
        <v>21.241</v>
      </c>
      <c r="E4" s="18">
        <v>19.451999999999998</v>
      </c>
      <c r="F4" s="18">
        <v>40.817</v>
      </c>
      <c r="G4" s="18">
        <v>41.548000000000002</v>
      </c>
      <c r="H4" s="18">
        <v>79.029999999999987</v>
      </c>
      <c r="I4" s="18">
        <v>90.289999999999992</v>
      </c>
      <c r="J4" s="18">
        <v>56.899000000000001</v>
      </c>
      <c r="K4" s="18">
        <v>57.140999999999998</v>
      </c>
      <c r="L4" s="18">
        <v>53.550000000000004</v>
      </c>
      <c r="M4" s="18">
        <v>78.809999999999988</v>
      </c>
      <c r="N4" s="18">
        <v>59.942999999999998</v>
      </c>
      <c r="O4" s="18">
        <v>63.488</v>
      </c>
      <c r="P4" s="18">
        <v>60.53</v>
      </c>
      <c r="Q4" s="18">
        <v>61.402999999999992</v>
      </c>
      <c r="R4" s="18">
        <v>50.453000000000003</v>
      </c>
      <c r="S4" s="18">
        <v>38.621000000000002</v>
      </c>
      <c r="T4" s="18">
        <v>47.41</v>
      </c>
      <c r="U4" s="18">
        <v>40.298000000000002</v>
      </c>
      <c r="V4" s="18">
        <v>28.450000000000003</v>
      </c>
      <c r="W4" s="18">
        <v>29.494000000000003</v>
      </c>
      <c r="X4" s="18">
        <v>31.350999999999999</v>
      </c>
      <c r="Y4" s="18">
        <v>23.463999999999999</v>
      </c>
      <c r="Z4" s="19"/>
      <c r="AA4" s="20">
        <f>SUM(B4:Z4)</f>
        <v>1100.0389999999998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202.59</v>
      </c>
      <c r="C7" s="28">
        <v>205.95</v>
      </c>
      <c r="D7" s="28">
        <v>199.4</v>
      </c>
      <c r="E7" s="28">
        <v>154.57</v>
      </c>
      <c r="F7" s="28">
        <v>185.1</v>
      </c>
      <c r="G7" s="28">
        <v>178.6</v>
      </c>
      <c r="H7" s="28">
        <v>181.96</v>
      </c>
      <c r="I7" s="28">
        <v>195.94</v>
      </c>
      <c r="J7" s="28">
        <v>215.16</v>
      </c>
      <c r="K7" s="28">
        <v>218.17</v>
      </c>
      <c r="L7" s="28">
        <v>200</v>
      </c>
      <c r="M7" s="28">
        <v>200</v>
      </c>
      <c r="N7" s="28">
        <v>200</v>
      </c>
      <c r="O7" s="28">
        <v>191.82</v>
      </c>
      <c r="P7" s="28">
        <v>192</v>
      </c>
      <c r="Q7" s="28">
        <v>218.93</v>
      </c>
      <c r="R7" s="28">
        <v>256.95999999999998</v>
      </c>
      <c r="S7" s="28">
        <v>288.82</v>
      </c>
      <c r="T7" s="28">
        <v>293.83</v>
      </c>
      <c r="U7" s="28">
        <v>297.39999999999998</v>
      </c>
      <c r="V7" s="28">
        <v>261.45999999999998</v>
      </c>
      <c r="W7" s="28">
        <v>249</v>
      </c>
      <c r="X7" s="28">
        <v>229</v>
      </c>
      <c r="Y7" s="28">
        <v>210.17</v>
      </c>
      <c r="Z7" s="29"/>
      <c r="AA7" s="30">
        <f>IF(SUM(B7:Z7)&lt;&gt;0,AVERAGEIF(B7:Z7,"&lt;&gt;"""),"")</f>
        <v>217.78458333333336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26.242999999999999</v>
      </c>
      <c r="I12" s="52">
        <v>70</v>
      </c>
      <c r="J12" s="52">
        <v>33.647999999999996</v>
      </c>
      <c r="K12" s="52">
        <v>23.420999999999999</v>
      </c>
      <c r="L12" s="52"/>
      <c r="M12" s="52">
        <v>36.119999999999997</v>
      </c>
      <c r="N12" s="52">
        <v>37.243000000000002</v>
      </c>
      <c r="O12" s="52">
        <v>38.287999999999997</v>
      </c>
      <c r="P12" s="52">
        <v>37.729999999999997</v>
      </c>
      <c r="Q12" s="52">
        <v>60.707000000000001</v>
      </c>
      <c r="R12" s="52">
        <v>49.752000000000002</v>
      </c>
      <c r="S12" s="52">
        <v>36.81</v>
      </c>
      <c r="T12" s="52">
        <v>46.018999999999998</v>
      </c>
      <c r="U12" s="52">
        <v>37.158000000000001</v>
      </c>
      <c r="V12" s="52">
        <v>25.704999999999998</v>
      </c>
      <c r="W12" s="52">
        <v>26.852</v>
      </c>
      <c r="X12" s="52">
        <v>20</v>
      </c>
      <c r="Y12" s="52">
        <v>22.103999999999999</v>
      </c>
      <c r="Z12" s="53"/>
      <c r="AA12" s="54">
        <f t="shared" si="0"/>
        <v>627.80000000000007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11.644</v>
      </c>
      <c r="C14" s="57">
        <v>14.712</v>
      </c>
      <c r="D14" s="57">
        <v>6.1139999999999999</v>
      </c>
      <c r="E14" s="57">
        <v>19.451999999999998</v>
      </c>
      <c r="F14" s="57"/>
      <c r="G14" s="57"/>
      <c r="H14" s="57"/>
      <c r="I14" s="57">
        <v>20.29</v>
      </c>
      <c r="J14" s="57">
        <v>23.250999999999998</v>
      </c>
      <c r="K14" s="57">
        <v>10.220000000000001</v>
      </c>
      <c r="L14" s="57">
        <v>6.95</v>
      </c>
      <c r="M14" s="57">
        <v>4.8899999999999997</v>
      </c>
      <c r="N14" s="57"/>
      <c r="O14" s="57"/>
      <c r="P14" s="57"/>
      <c r="Q14" s="57">
        <v>0.69599999999999995</v>
      </c>
      <c r="R14" s="57">
        <v>0.34100000000000003</v>
      </c>
      <c r="S14" s="57">
        <v>0.23899999999999999</v>
      </c>
      <c r="T14" s="57">
        <v>0.35299999999999998</v>
      </c>
      <c r="U14" s="57">
        <v>0.44500000000000001</v>
      </c>
      <c r="V14" s="57"/>
      <c r="W14" s="57">
        <v>1.619</v>
      </c>
      <c r="X14" s="57"/>
      <c r="Y14" s="57"/>
      <c r="Z14" s="58"/>
      <c r="AA14" s="59">
        <f t="shared" si="0"/>
        <v>121.21599999999998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11.644</v>
      </c>
      <c r="C16" s="62">
        <f t="shared" ref="C16:Z16" si="1">IF(LEN(C$2)&gt;0,SUM(C10:C15),"")</f>
        <v>14.712</v>
      </c>
      <c r="D16" s="62">
        <f t="shared" si="1"/>
        <v>6.1139999999999999</v>
      </c>
      <c r="E16" s="62">
        <f t="shared" si="1"/>
        <v>19.451999999999998</v>
      </c>
      <c r="F16" s="62">
        <f t="shared" si="1"/>
        <v>0</v>
      </c>
      <c r="G16" s="62">
        <f t="shared" si="1"/>
        <v>0</v>
      </c>
      <c r="H16" s="62">
        <f t="shared" si="1"/>
        <v>26.242999999999999</v>
      </c>
      <c r="I16" s="62">
        <f t="shared" si="1"/>
        <v>90.289999999999992</v>
      </c>
      <c r="J16" s="62">
        <f t="shared" si="1"/>
        <v>56.898999999999994</v>
      </c>
      <c r="K16" s="62">
        <f t="shared" si="1"/>
        <v>33.640999999999998</v>
      </c>
      <c r="L16" s="62">
        <f t="shared" si="1"/>
        <v>6.95</v>
      </c>
      <c r="M16" s="62">
        <f t="shared" si="1"/>
        <v>41.01</v>
      </c>
      <c r="N16" s="62">
        <f t="shared" si="1"/>
        <v>37.243000000000002</v>
      </c>
      <c r="O16" s="62">
        <f t="shared" si="1"/>
        <v>38.287999999999997</v>
      </c>
      <c r="P16" s="62">
        <f t="shared" si="1"/>
        <v>37.729999999999997</v>
      </c>
      <c r="Q16" s="62">
        <f t="shared" si="1"/>
        <v>61.402999999999999</v>
      </c>
      <c r="R16" s="62">
        <f t="shared" si="1"/>
        <v>50.093000000000004</v>
      </c>
      <c r="S16" s="62">
        <f t="shared" si="1"/>
        <v>37.048999999999999</v>
      </c>
      <c r="T16" s="62">
        <f t="shared" si="1"/>
        <v>46.372</v>
      </c>
      <c r="U16" s="62">
        <f t="shared" si="1"/>
        <v>37.603000000000002</v>
      </c>
      <c r="V16" s="62">
        <f t="shared" si="1"/>
        <v>25.704999999999998</v>
      </c>
      <c r="W16" s="62">
        <f t="shared" si="1"/>
        <v>28.471</v>
      </c>
      <c r="X16" s="62">
        <f t="shared" si="1"/>
        <v>20</v>
      </c>
      <c r="Y16" s="62">
        <f t="shared" si="1"/>
        <v>22.103999999999999</v>
      </c>
      <c r="Z16" s="63" t="str">
        <f t="shared" si="1"/>
        <v/>
      </c>
      <c r="AA16" s="64">
        <f>SUM(AA10:AA15)</f>
        <v>749.01600000000008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7.5270000000000001</v>
      </c>
      <c r="E21" s="81"/>
      <c r="F21" s="81">
        <v>1.7000000000000001E-2</v>
      </c>
      <c r="G21" s="81">
        <v>4.8000000000000001E-2</v>
      </c>
      <c r="H21" s="81">
        <v>0.48699999999999999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0.36</v>
      </c>
      <c r="S21" s="81">
        <v>1.5720000000000001</v>
      </c>
      <c r="T21" s="81">
        <v>1.038</v>
      </c>
      <c r="U21" s="81">
        <v>0.79500000000000004</v>
      </c>
      <c r="V21" s="81">
        <v>1.145</v>
      </c>
      <c r="W21" s="81">
        <v>1.0229999999999999</v>
      </c>
      <c r="X21" s="81">
        <v>1.4510000000000001</v>
      </c>
      <c r="Y21" s="81">
        <v>1.36</v>
      </c>
      <c r="Z21" s="78"/>
      <c r="AA21" s="79">
        <f t="shared" si="2"/>
        <v>16.823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7.5270000000000001</v>
      </c>
      <c r="E25" s="88">
        <f t="shared" si="3"/>
        <v>0</v>
      </c>
      <c r="F25" s="88">
        <f t="shared" si="3"/>
        <v>1.7000000000000001E-2</v>
      </c>
      <c r="G25" s="88">
        <f t="shared" si="3"/>
        <v>4.8000000000000001E-2</v>
      </c>
      <c r="H25" s="88">
        <f t="shared" si="3"/>
        <v>0.48699999999999999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0.36</v>
      </c>
      <c r="S25" s="88">
        <f t="shared" si="3"/>
        <v>1.5720000000000001</v>
      </c>
      <c r="T25" s="88">
        <f t="shared" si="3"/>
        <v>1.038</v>
      </c>
      <c r="U25" s="88">
        <f t="shared" si="3"/>
        <v>0.79500000000000004</v>
      </c>
      <c r="V25" s="88">
        <f t="shared" si="3"/>
        <v>1.145</v>
      </c>
      <c r="W25" s="88">
        <f t="shared" si="3"/>
        <v>1.0229999999999999</v>
      </c>
      <c r="X25" s="88">
        <f t="shared" si="3"/>
        <v>1.4510000000000001</v>
      </c>
      <c r="Y25" s="88">
        <f t="shared" si="3"/>
        <v>1.36</v>
      </c>
      <c r="Z25" s="89" t="str">
        <f t="shared" si="3"/>
        <v/>
      </c>
      <c r="AA25" s="90">
        <f>SUM(AA19:AA24)</f>
        <v>16.823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11.644</v>
      </c>
      <c r="C29" s="77">
        <v>14.712</v>
      </c>
      <c r="D29" s="77">
        <v>13.641</v>
      </c>
      <c r="E29" s="77">
        <v>19.452000000000002</v>
      </c>
      <c r="F29" s="77">
        <v>1.7000000000000001E-2</v>
      </c>
      <c r="G29" s="77">
        <v>4.8000000000000001E-2</v>
      </c>
      <c r="H29" s="77">
        <v>26.73</v>
      </c>
      <c r="I29" s="77">
        <v>90.29</v>
      </c>
      <c r="J29" s="77">
        <v>56.899000000000001</v>
      </c>
      <c r="K29" s="77">
        <v>33.640999999999998</v>
      </c>
      <c r="L29" s="77">
        <v>6.95</v>
      </c>
      <c r="M29" s="77">
        <v>41.01</v>
      </c>
      <c r="N29" s="77">
        <v>37.243000000000002</v>
      </c>
      <c r="O29" s="77">
        <v>38.287999999999997</v>
      </c>
      <c r="P29" s="77">
        <v>37.729999999999997</v>
      </c>
      <c r="Q29" s="77">
        <v>61.402999999999999</v>
      </c>
      <c r="R29" s="77">
        <v>50.453000000000003</v>
      </c>
      <c r="S29" s="77">
        <v>38.621000000000002</v>
      </c>
      <c r="T29" s="77">
        <v>47.41</v>
      </c>
      <c r="U29" s="77">
        <v>38.398000000000003</v>
      </c>
      <c r="V29" s="77">
        <v>26.85</v>
      </c>
      <c r="W29" s="77">
        <v>29.494</v>
      </c>
      <c r="X29" s="77">
        <v>21.451000000000001</v>
      </c>
      <c r="Y29" s="77">
        <v>23.463999999999999</v>
      </c>
      <c r="Z29" s="78"/>
      <c r="AA29" s="79">
        <f>SUM(B29:Z29)</f>
        <v>765.83900000000017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11.644</v>
      </c>
      <c r="C31" s="62">
        <f t="shared" ref="C31:Z31" si="4">IF(LEN(C$2)&gt;0,SUM(C28:C30),"")</f>
        <v>14.712</v>
      </c>
      <c r="D31" s="62">
        <f t="shared" si="4"/>
        <v>13.641</v>
      </c>
      <c r="E31" s="62">
        <f t="shared" si="4"/>
        <v>19.452000000000002</v>
      </c>
      <c r="F31" s="62">
        <f t="shared" si="4"/>
        <v>1.7000000000000001E-2</v>
      </c>
      <c r="G31" s="62">
        <f t="shared" si="4"/>
        <v>4.8000000000000001E-2</v>
      </c>
      <c r="H31" s="62">
        <f t="shared" si="4"/>
        <v>26.73</v>
      </c>
      <c r="I31" s="62">
        <f t="shared" si="4"/>
        <v>90.29</v>
      </c>
      <c r="J31" s="62">
        <f t="shared" si="4"/>
        <v>56.899000000000001</v>
      </c>
      <c r="K31" s="62">
        <f t="shared" si="4"/>
        <v>33.640999999999998</v>
      </c>
      <c r="L31" s="62">
        <f t="shared" si="4"/>
        <v>6.95</v>
      </c>
      <c r="M31" s="62">
        <f t="shared" si="4"/>
        <v>41.01</v>
      </c>
      <c r="N31" s="62">
        <f t="shared" si="4"/>
        <v>37.243000000000002</v>
      </c>
      <c r="O31" s="62">
        <f t="shared" si="4"/>
        <v>38.287999999999997</v>
      </c>
      <c r="P31" s="62">
        <f t="shared" si="4"/>
        <v>37.729999999999997</v>
      </c>
      <c r="Q31" s="62">
        <f t="shared" si="4"/>
        <v>61.402999999999999</v>
      </c>
      <c r="R31" s="62">
        <f t="shared" si="4"/>
        <v>50.453000000000003</v>
      </c>
      <c r="S31" s="62">
        <f t="shared" si="4"/>
        <v>38.621000000000002</v>
      </c>
      <c r="T31" s="62">
        <f t="shared" si="4"/>
        <v>47.41</v>
      </c>
      <c r="U31" s="62">
        <f t="shared" si="4"/>
        <v>38.398000000000003</v>
      </c>
      <c r="V31" s="62">
        <f t="shared" si="4"/>
        <v>26.85</v>
      </c>
      <c r="W31" s="62">
        <f t="shared" si="4"/>
        <v>29.494</v>
      </c>
      <c r="X31" s="62">
        <f t="shared" si="4"/>
        <v>21.451000000000001</v>
      </c>
      <c r="Y31" s="62">
        <f t="shared" si="4"/>
        <v>23.463999999999999</v>
      </c>
      <c r="Z31" s="63" t="str">
        <f t="shared" si="4"/>
        <v/>
      </c>
      <c r="AA31" s="64">
        <f>SUM(AA28:AA30)</f>
        <v>765.83900000000017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7.6</v>
      </c>
      <c r="E38" s="99"/>
      <c r="F38" s="99">
        <v>40.799999999999997</v>
      </c>
      <c r="G38" s="99">
        <v>41.5</v>
      </c>
      <c r="H38" s="99">
        <v>52.3</v>
      </c>
      <c r="I38" s="99"/>
      <c r="J38" s="99"/>
      <c r="K38" s="99">
        <v>23.5</v>
      </c>
      <c r="L38" s="99">
        <v>46.6</v>
      </c>
      <c r="M38" s="99">
        <v>37.799999999999997</v>
      </c>
      <c r="N38" s="99">
        <v>22.7</v>
      </c>
      <c r="O38" s="99">
        <v>25.2</v>
      </c>
      <c r="P38" s="99">
        <v>22.8</v>
      </c>
      <c r="Q38" s="99"/>
      <c r="R38" s="99"/>
      <c r="S38" s="99"/>
      <c r="T38" s="99"/>
      <c r="U38" s="99">
        <v>1.9</v>
      </c>
      <c r="V38" s="99">
        <v>1.6</v>
      </c>
      <c r="W38" s="99"/>
      <c r="X38" s="99">
        <v>9.9</v>
      </c>
      <c r="Y38" s="99"/>
      <c r="Z38" s="100"/>
      <c r="AA38" s="79">
        <f t="shared" si="5"/>
        <v>334.19999999999993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7.6</v>
      </c>
      <c r="E39" s="88">
        <f t="shared" si="6"/>
        <v>0</v>
      </c>
      <c r="F39" s="88">
        <f t="shared" si="6"/>
        <v>40.799999999999997</v>
      </c>
      <c r="G39" s="88">
        <f t="shared" si="6"/>
        <v>41.5</v>
      </c>
      <c r="H39" s="88">
        <f t="shared" si="6"/>
        <v>52.3</v>
      </c>
      <c r="I39" s="88">
        <f t="shared" si="6"/>
        <v>0</v>
      </c>
      <c r="J39" s="88">
        <f t="shared" si="6"/>
        <v>0</v>
      </c>
      <c r="K39" s="88">
        <f t="shared" si="6"/>
        <v>23.5</v>
      </c>
      <c r="L39" s="88">
        <f t="shared" si="6"/>
        <v>46.6</v>
      </c>
      <c r="M39" s="88">
        <f t="shared" si="6"/>
        <v>37.799999999999997</v>
      </c>
      <c r="N39" s="88">
        <f t="shared" si="6"/>
        <v>22.7</v>
      </c>
      <c r="O39" s="88">
        <f t="shared" si="6"/>
        <v>25.2</v>
      </c>
      <c r="P39" s="88">
        <f t="shared" si="6"/>
        <v>22.8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1.9</v>
      </c>
      <c r="V39" s="88">
        <f t="shared" si="6"/>
        <v>1.6</v>
      </c>
      <c r="W39" s="88">
        <f t="shared" si="6"/>
        <v>0</v>
      </c>
      <c r="X39" s="88">
        <f t="shared" si="6"/>
        <v>9.9</v>
      </c>
      <c r="Y39" s="88">
        <f t="shared" si="6"/>
        <v>0</v>
      </c>
      <c r="Z39" s="89" t="str">
        <f t="shared" si="6"/>
        <v/>
      </c>
      <c r="AA39" s="90">
        <f t="shared" si="5"/>
        <v>334.19999999999993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7.6</v>
      </c>
      <c r="E46" s="99"/>
      <c r="F46" s="99">
        <v>40.799999999999997</v>
      </c>
      <c r="G46" s="99">
        <v>41.5</v>
      </c>
      <c r="H46" s="99">
        <v>52.3</v>
      </c>
      <c r="I46" s="99"/>
      <c r="J46" s="99"/>
      <c r="K46" s="99">
        <v>23.5</v>
      </c>
      <c r="L46" s="99">
        <v>46.6</v>
      </c>
      <c r="M46" s="99">
        <v>37.799999999999997</v>
      </c>
      <c r="N46" s="99">
        <v>22.7</v>
      </c>
      <c r="O46" s="99">
        <v>25.2</v>
      </c>
      <c r="P46" s="99">
        <v>22.8</v>
      </c>
      <c r="Q46" s="99"/>
      <c r="R46" s="99"/>
      <c r="S46" s="99"/>
      <c r="T46" s="99"/>
      <c r="U46" s="99">
        <v>1.9</v>
      </c>
      <c r="V46" s="99">
        <v>1.6</v>
      </c>
      <c r="W46" s="99"/>
      <c r="X46" s="99">
        <v>9.9</v>
      </c>
      <c r="Y46" s="99"/>
      <c r="Z46" s="100"/>
      <c r="AA46" s="79">
        <f t="shared" si="7"/>
        <v>334.19999999999993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7.6</v>
      </c>
      <c r="E48" s="88">
        <f t="shared" si="8"/>
        <v>0</v>
      </c>
      <c r="F48" s="88">
        <f t="shared" si="8"/>
        <v>40.799999999999997</v>
      </c>
      <c r="G48" s="88">
        <f t="shared" si="8"/>
        <v>41.5</v>
      </c>
      <c r="H48" s="88">
        <f t="shared" si="8"/>
        <v>52.3</v>
      </c>
      <c r="I48" s="88">
        <f t="shared" si="8"/>
        <v>0</v>
      </c>
      <c r="J48" s="88">
        <f t="shared" si="8"/>
        <v>0</v>
      </c>
      <c r="K48" s="88">
        <f t="shared" si="8"/>
        <v>23.5</v>
      </c>
      <c r="L48" s="88">
        <f t="shared" si="8"/>
        <v>46.6</v>
      </c>
      <c r="M48" s="88">
        <f t="shared" si="8"/>
        <v>37.799999999999997</v>
      </c>
      <c r="N48" s="88">
        <f t="shared" si="8"/>
        <v>22.7</v>
      </c>
      <c r="O48" s="88">
        <f t="shared" si="8"/>
        <v>25.2</v>
      </c>
      <c r="P48" s="88">
        <f t="shared" si="8"/>
        <v>22.8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1.9</v>
      </c>
      <c r="V48" s="88">
        <f t="shared" si="8"/>
        <v>1.6</v>
      </c>
      <c r="W48" s="88">
        <f t="shared" si="8"/>
        <v>0</v>
      </c>
      <c r="X48" s="88">
        <f t="shared" si="8"/>
        <v>9.9</v>
      </c>
      <c r="Y48" s="88">
        <f t="shared" si="8"/>
        <v>0</v>
      </c>
      <c r="Z48" s="89" t="str">
        <f t="shared" si="8"/>
        <v/>
      </c>
      <c r="AA48" s="90">
        <f t="shared" si="7"/>
        <v>334.19999999999993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11.644</v>
      </c>
      <c r="C51" s="88">
        <f t="shared" si="10"/>
        <v>14.712</v>
      </c>
      <c r="D51" s="88">
        <f t="shared" si="10"/>
        <v>21.241</v>
      </c>
      <c r="E51" s="88">
        <f t="shared" si="10"/>
        <v>19.451999999999998</v>
      </c>
      <c r="F51" s="88">
        <f t="shared" si="10"/>
        <v>40.817</v>
      </c>
      <c r="G51" s="88">
        <f t="shared" si="10"/>
        <v>41.548000000000002</v>
      </c>
      <c r="H51" s="88">
        <f t="shared" si="10"/>
        <v>79.03</v>
      </c>
      <c r="I51" s="88">
        <f t="shared" si="10"/>
        <v>90.289999999999992</v>
      </c>
      <c r="J51" s="88">
        <f t="shared" si="10"/>
        <v>56.898999999999994</v>
      </c>
      <c r="K51" s="88">
        <f t="shared" si="10"/>
        <v>57.140999999999998</v>
      </c>
      <c r="L51" s="88">
        <f t="shared" si="10"/>
        <v>53.550000000000004</v>
      </c>
      <c r="M51" s="88">
        <f t="shared" si="10"/>
        <v>78.81</v>
      </c>
      <c r="N51" s="88">
        <f t="shared" si="10"/>
        <v>59.942999999999998</v>
      </c>
      <c r="O51" s="88">
        <f t="shared" si="10"/>
        <v>63.488</v>
      </c>
      <c r="P51" s="88">
        <f t="shared" si="10"/>
        <v>60.53</v>
      </c>
      <c r="Q51" s="88">
        <f t="shared" si="10"/>
        <v>61.402999999999999</v>
      </c>
      <c r="R51" s="88">
        <f t="shared" si="10"/>
        <v>50.453000000000003</v>
      </c>
      <c r="S51" s="88">
        <f t="shared" si="10"/>
        <v>38.621000000000002</v>
      </c>
      <c r="T51" s="88">
        <f t="shared" si="10"/>
        <v>47.41</v>
      </c>
      <c r="U51" s="88">
        <f t="shared" si="10"/>
        <v>40.298000000000002</v>
      </c>
      <c r="V51" s="88">
        <f t="shared" si="10"/>
        <v>28.45</v>
      </c>
      <c r="W51" s="88">
        <f t="shared" si="10"/>
        <v>29.494</v>
      </c>
      <c r="X51" s="88">
        <f t="shared" si="10"/>
        <v>31.350999999999999</v>
      </c>
      <c r="Y51" s="88">
        <f t="shared" si="10"/>
        <v>23.463999999999999</v>
      </c>
      <c r="Z51" s="89" t="str">
        <f t="shared" si="10"/>
        <v/>
      </c>
      <c r="AA51" s="105">
        <f>SUM(B51:Z51)</f>
        <v>1100.0389999999998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11.644</v>
      </c>
      <c r="C4" s="18">
        <v>14.712</v>
      </c>
      <c r="D4" s="18">
        <v>21.266999999999996</v>
      </c>
      <c r="E4" s="18">
        <v>19.451999999999998</v>
      </c>
      <c r="F4" s="18">
        <v>40.796999999999997</v>
      </c>
      <c r="G4" s="18">
        <v>41.559000000000005</v>
      </c>
      <c r="H4" s="18">
        <v>78.995999999999995</v>
      </c>
      <c r="I4" s="18">
        <v>90.289999999999992</v>
      </c>
      <c r="J4" s="18">
        <v>56.899000000000001</v>
      </c>
      <c r="K4" s="18">
        <v>57.188000000000002</v>
      </c>
      <c r="L4" s="18">
        <v>53.52000000000001</v>
      </c>
      <c r="M4" s="18">
        <v>78.808999999999983</v>
      </c>
      <c r="N4" s="18">
        <v>59.969000000000008</v>
      </c>
      <c r="O4" s="18">
        <v>63.467999999999996</v>
      </c>
      <c r="P4" s="18">
        <v>60.508000000000003</v>
      </c>
      <c r="Q4" s="18">
        <v>61.402999999999999</v>
      </c>
      <c r="R4" s="18">
        <v>50.453000000000003</v>
      </c>
      <c r="S4" s="18">
        <v>38.621000000000002</v>
      </c>
      <c r="T4" s="18">
        <v>47.410000000000004</v>
      </c>
      <c r="U4" s="18">
        <v>40.305</v>
      </c>
      <c r="V4" s="18">
        <v>28.45</v>
      </c>
      <c r="W4" s="18">
        <v>29.542999999999999</v>
      </c>
      <c r="X4" s="18">
        <v>31.382999999999999</v>
      </c>
      <c r="Y4" s="18">
        <v>23.463999999999999</v>
      </c>
      <c r="Z4" s="19"/>
      <c r="AA4" s="20">
        <f>SUM(B4:Z4)</f>
        <v>1100.1099999999999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202.59</v>
      </c>
      <c r="C7" s="28">
        <v>205.95</v>
      </c>
      <c r="D7" s="28">
        <v>199.4</v>
      </c>
      <c r="E7" s="28">
        <v>154.57</v>
      </c>
      <c r="F7" s="28">
        <v>185.1</v>
      </c>
      <c r="G7" s="28">
        <v>178.6</v>
      </c>
      <c r="H7" s="28">
        <v>181.96</v>
      </c>
      <c r="I7" s="28">
        <v>195.94</v>
      </c>
      <c r="J7" s="28">
        <v>215.16</v>
      </c>
      <c r="K7" s="28">
        <v>218.17</v>
      </c>
      <c r="L7" s="28">
        <v>200</v>
      </c>
      <c r="M7" s="28">
        <v>200</v>
      </c>
      <c r="N7" s="28">
        <v>200</v>
      </c>
      <c r="O7" s="28">
        <v>191.82</v>
      </c>
      <c r="P7" s="28">
        <v>192</v>
      </c>
      <c r="Q7" s="28">
        <v>218.93</v>
      </c>
      <c r="R7" s="28">
        <v>256.95999999999998</v>
      </c>
      <c r="S7" s="28">
        <v>288.82</v>
      </c>
      <c r="T7" s="28">
        <v>293.83</v>
      </c>
      <c r="U7" s="28">
        <v>297.39999999999998</v>
      </c>
      <c r="V7" s="28">
        <v>261.45999999999998</v>
      </c>
      <c r="W7" s="28">
        <v>249</v>
      </c>
      <c r="X7" s="28">
        <v>229</v>
      </c>
      <c r="Y7" s="28">
        <v>210.17</v>
      </c>
      <c r="Z7" s="29"/>
      <c r="AA7" s="30">
        <f>IF(SUM(B7:Z7)&lt;&gt;0,AVERAGEIF(B7:Z7,"&lt;&gt;"""),"")</f>
        <v>217.78458333333336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3.5670000000000002</v>
      </c>
      <c r="C14" s="57">
        <v>6.14</v>
      </c>
      <c r="D14" s="57">
        <v>9.9190000000000005</v>
      </c>
      <c r="E14" s="57">
        <v>7.03</v>
      </c>
      <c r="F14" s="57">
        <v>33.557000000000002</v>
      </c>
      <c r="G14" s="57">
        <v>35.401999999999994</v>
      </c>
      <c r="H14" s="57">
        <v>42.298999999999999</v>
      </c>
      <c r="I14" s="57">
        <v>1.4790000000000001</v>
      </c>
      <c r="J14" s="57">
        <v>3.4820000000000002</v>
      </c>
      <c r="K14" s="57">
        <v>11.438000000000001</v>
      </c>
      <c r="L14" s="57">
        <v>29.731999999999999</v>
      </c>
      <c r="M14" s="57">
        <v>21.420999999999999</v>
      </c>
      <c r="N14" s="57">
        <v>10.547000000000001</v>
      </c>
      <c r="O14" s="57">
        <v>15.065</v>
      </c>
      <c r="P14" s="57">
        <v>13.829999999999998</v>
      </c>
      <c r="Q14" s="57">
        <v>3.004</v>
      </c>
      <c r="R14" s="57">
        <v>4.1349999999999998</v>
      </c>
      <c r="S14" s="57">
        <v>2.7669999999999999</v>
      </c>
      <c r="T14" s="57">
        <v>1.6459999999999999</v>
      </c>
      <c r="U14" s="57">
        <v>5.4420000000000002</v>
      </c>
      <c r="V14" s="57">
        <v>4.8879999999999999</v>
      </c>
      <c r="W14" s="57">
        <v>4.0000000000000001E-3</v>
      </c>
      <c r="X14" s="57">
        <v>8.1529999999999987</v>
      </c>
      <c r="Y14" s="57">
        <v>0.36099999999999999</v>
      </c>
      <c r="Z14" s="58"/>
      <c r="AA14" s="59">
        <f t="shared" si="0"/>
        <v>275.30799999999999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3.5670000000000002</v>
      </c>
      <c r="C16" s="62">
        <f t="shared" ref="C16:Z16" si="1">IF(LEN(C$2)&gt;0,SUM(C10:C15),"")</f>
        <v>6.14</v>
      </c>
      <c r="D16" s="62">
        <f t="shared" si="1"/>
        <v>9.9190000000000005</v>
      </c>
      <c r="E16" s="62">
        <f t="shared" si="1"/>
        <v>7.03</v>
      </c>
      <c r="F16" s="62">
        <f t="shared" si="1"/>
        <v>33.557000000000002</v>
      </c>
      <c r="G16" s="62">
        <f t="shared" si="1"/>
        <v>35.401999999999994</v>
      </c>
      <c r="H16" s="62">
        <f t="shared" si="1"/>
        <v>42.298999999999999</v>
      </c>
      <c r="I16" s="62">
        <f t="shared" si="1"/>
        <v>1.4790000000000001</v>
      </c>
      <c r="J16" s="62">
        <f t="shared" si="1"/>
        <v>3.4820000000000002</v>
      </c>
      <c r="K16" s="62">
        <f t="shared" si="1"/>
        <v>11.438000000000001</v>
      </c>
      <c r="L16" s="62">
        <f t="shared" si="1"/>
        <v>29.731999999999999</v>
      </c>
      <c r="M16" s="62">
        <f t="shared" si="1"/>
        <v>21.420999999999999</v>
      </c>
      <c r="N16" s="62">
        <f t="shared" si="1"/>
        <v>10.547000000000001</v>
      </c>
      <c r="O16" s="62">
        <f t="shared" si="1"/>
        <v>15.065</v>
      </c>
      <c r="P16" s="62">
        <f t="shared" si="1"/>
        <v>13.829999999999998</v>
      </c>
      <c r="Q16" s="62">
        <f t="shared" si="1"/>
        <v>3.004</v>
      </c>
      <c r="R16" s="62">
        <f t="shared" si="1"/>
        <v>4.1349999999999998</v>
      </c>
      <c r="S16" s="62">
        <f t="shared" si="1"/>
        <v>2.7669999999999999</v>
      </c>
      <c r="T16" s="62">
        <f t="shared" si="1"/>
        <v>1.6459999999999999</v>
      </c>
      <c r="U16" s="62">
        <f t="shared" si="1"/>
        <v>5.4420000000000002</v>
      </c>
      <c r="V16" s="62">
        <f t="shared" si="1"/>
        <v>4.8879999999999999</v>
      </c>
      <c r="W16" s="62">
        <f t="shared" si="1"/>
        <v>4.0000000000000001E-3</v>
      </c>
      <c r="X16" s="62">
        <f t="shared" si="1"/>
        <v>8.1529999999999987</v>
      </c>
      <c r="Y16" s="62">
        <f t="shared" si="1"/>
        <v>0.36099999999999999</v>
      </c>
      <c r="Z16" s="63" t="str">
        <f t="shared" si="1"/>
        <v/>
      </c>
      <c r="AA16" s="64">
        <f>SUM(AA10:AA15)</f>
        <v>275.30799999999999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</v>
      </c>
    </row>
    <row r="20" spans="1:27" ht="24.95" customHeight="1" x14ac:dyDescent="0.2">
      <c r="A20" s="75" t="s">
        <v>15</v>
      </c>
      <c r="B20" s="76">
        <v>2.1</v>
      </c>
      <c r="C20" s="77">
        <v>2.0630000000000002</v>
      </c>
      <c r="D20" s="77">
        <v>4.9859999999999998</v>
      </c>
      <c r="E20" s="77">
        <v>6.9489999999999998</v>
      </c>
      <c r="F20" s="77">
        <v>1.821</v>
      </c>
      <c r="G20" s="77">
        <v>1.9239999999999999</v>
      </c>
      <c r="H20" s="77">
        <v>2.1240000000000001</v>
      </c>
      <c r="I20" s="77">
        <v>4.4160000000000004</v>
      </c>
      <c r="J20" s="77">
        <v>4.5220000000000002</v>
      </c>
      <c r="K20" s="77">
        <v>2.4279999999999999</v>
      </c>
      <c r="L20" s="77">
        <v>2.4129999999999998</v>
      </c>
      <c r="M20" s="77">
        <v>2.3889999999999998</v>
      </c>
      <c r="N20" s="77"/>
      <c r="O20" s="77"/>
      <c r="P20" s="77"/>
      <c r="Q20" s="77"/>
      <c r="R20" s="77"/>
      <c r="S20" s="77"/>
      <c r="T20" s="77">
        <v>0.193</v>
      </c>
      <c r="U20" s="77"/>
      <c r="V20" s="77"/>
      <c r="W20" s="77"/>
      <c r="X20" s="77"/>
      <c r="Y20" s="77"/>
      <c r="Z20" s="78"/>
      <c r="AA20" s="79">
        <f t="shared" si="2"/>
        <v>38.327999999999996</v>
      </c>
    </row>
    <row r="21" spans="1:27" ht="24.95" customHeight="1" x14ac:dyDescent="0.2">
      <c r="A21" s="75" t="s">
        <v>16</v>
      </c>
      <c r="B21" s="80">
        <v>5.9770000000000003</v>
      </c>
      <c r="C21" s="81">
        <v>4.609</v>
      </c>
      <c r="D21" s="81">
        <v>4.4619999999999997</v>
      </c>
      <c r="E21" s="81">
        <v>3.5730000000000004</v>
      </c>
      <c r="F21" s="81">
        <v>3.5190000000000001</v>
      </c>
      <c r="G21" s="81">
        <v>4.2329999999999997</v>
      </c>
      <c r="H21" s="81">
        <v>34.573</v>
      </c>
      <c r="I21" s="81">
        <v>84.394999999999996</v>
      </c>
      <c r="J21" s="81">
        <v>48.894999999999996</v>
      </c>
      <c r="K21" s="81">
        <v>43.322000000000003</v>
      </c>
      <c r="L21" s="81">
        <v>21.375</v>
      </c>
      <c r="M21" s="81">
        <v>54.998999999999995</v>
      </c>
      <c r="N21" s="81">
        <v>49.421999999999997</v>
      </c>
      <c r="O21" s="81">
        <v>48.402999999999999</v>
      </c>
      <c r="P21" s="81">
        <v>46.677999999999997</v>
      </c>
      <c r="Q21" s="81">
        <v>58.399000000000001</v>
      </c>
      <c r="R21" s="81">
        <v>46.317999999999998</v>
      </c>
      <c r="S21" s="81">
        <v>35.853999999999999</v>
      </c>
      <c r="T21" s="81">
        <v>45.570999999999998</v>
      </c>
      <c r="U21" s="81">
        <v>34.863</v>
      </c>
      <c r="V21" s="81">
        <v>23.562000000000001</v>
      </c>
      <c r="W21" s="81">
        <v>23.638999999999999</v>
      </c>
      <c r="X21" s="81">
        <v>23.23</v>
      </c>
      <c r="Y21" s="81">
        <v>22.902999999999999</v>
      </c>
      <c r="Z21" s="78"/>
      <c r="AA21" s="79">
        <f t="shared" si="2"/>
        <v>772.77400000000011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8.077</v>
      </c>
      <c r="C25" s="88">
        <f t="shared" si="3"/>
        <v>8.5719999999999992</v>
      </c>
      <c r="D25" s="88">
        <f t="shared" si="3"/>
        <v>11.347999999999999</v>
      </c>
      <c r="E25" s="88">
        <f t="shared" si="3"/>
        <v>12.422000000000001</v>
      </c>
      <c r="F25" s="88">
        <f t="shared" si="3"/>
        <v>7.24</v>
      </c>
      <c r="G25" s="88">
        <f t="shared" si="3"/>
        <v>6.157</v>
      </c>
      <c r="H25" s="88">
        <f t="shared" si="3"/>
        <v>36.697000000000003</v>
      </c>
      <c r="I25" s="88">
        <f t="shared" si="3"/>
        <v>88.810999999999993</v>
      </c>
      <c r="J25" s="88">
        <f t="shared" si="3"/>
        <v>53.416999999999994</v>
      </c>
      <c r="K25" s="88">
        <f t="shared" si="3"/>
        <v>45.75</v>
      </c>
      <c r="L25" s="88">
        <f t="shared" si="3"/>
        <v>23.788</v>
      </c>
      <c r="M25" s="88">
        <f t="shared" si="3"/>
        <v>57.387999999999998</v>
      </c>
      <c r="N25" s="88">
        <f t="shared" si="3"/>
        <v>49.421999999999997</v>
      </c>
      <c r="O25" s="88">
        <f t="shared" si="3"/>
        <v>48.402999999999999</v>
      </c>
      <c r="P25" s="88">
        <f t="shared" si="3"/>
        <v>46.677999999999997</v>
      </c>
      <c r="Q25" s="88">
        <f t="shared" si="3"/>
        <v>58.399000000000001</v>
      </c>
      <c r="R25" s="88">
        <f t="shared" si="3"/>
        <v>46.317999999999998</v>
      </c>
      <c r="S25" s="88">
        <f t="shared" si="3"/>
        <v>35.853999999999999</v>
      </c>
      <c r="T25" s="88">
        <f t="shared" si="3"/>
        <v>45.763999999999996</v>
      </c>
      <c r="U25" s="88">
        <f t="shared" si="3"/>
        <v>34.863</v>
      </c>
      <c r="V25" s="88">
        <f t="shared" si="3"/>
        <v>23.562000000000001</v>
      </c>
      <c r="W25" s="88">
        <f t="shared" si="3"/>
        <v>23.638999999999999</v>
      </c>
      <c r="X25" s="88">
        <f t="shared" si="3"/>
        <v>23.23</v>
      </c>
      <c r="Y25" s="88">
        <f t="shared" si="3"/>
        <v>22.902999999999999</v>
      </c>
      <c r="Z25" s="89">
        <f t="shared" si="3"/>
        <v>0</v>
      </c>
      <c r="AA25" s="90">
        <f t="shared" si="3"/>
        <v>818.70200000000011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11.644</v>
      </c>
      <c r="C29" s="77">
        <v>14.712</v>
      </c>
      <c r="D29" s="77">
        <v>21.266999999999999</v>
      </c>
      <c r="E29" s="77">
        <v>19.452000000000002</v>
      </c>
      <c r="F29" s="77">
        <v>40.796999999999997</v>
      </c>
      <c r="G29" s="77">
        <v>41.558999999999997</v>
      </c>
      <c r="H29" s="77">
        <v>78.995999999999995</v>
      </c>
      <c r="I29" s="77">
        <v>90.29</v>
      </c>
      <c r="J29" s="77">
        <v>56.899000000000001</v>
      </c>
      <c r="K29" s="77">
        <v>57.188000000000002</v>
      </c>
      <c r="L29" s="77">
        <v>53.52</v>
      </c>
      <c r="M29" s="77">
        <v>78.808999999999997</v>
      </c>
      <c r="N29" s="77">
        <v>59.969000000000001</v>
      </c>
      <c r="O29" s="77">
        <v>63.468000000000004</v>
      </c>
      <c r="P29" s="77">
        <v>60.508000000000003</v>
      </c>
      <c r="Q29" s="77">
        <v>61.402999999999999</v>
      </c>
      <c r="R29" s="77">
        <v>50.453000000000003</v>
      </c>
      <c r="S29" s="77">
        <v>38.621000000000002</v>
      </c>
      <c r="T29" s="77">
        <v>47.41</v>
      </c>
      <c r="U29" s="77">
        <v>40.305</v>
      </c>
      <c r="V29" s="77">
        <v>28.45</v>
      </c>
      <c r="W29" s="77">
        <v>23.643000000000001</v>
      </c>
      <c r="X29" s="77">
        <v>31.382999999999999</v>
      </c>
      <c r="Y29" s="77">
        <v>23.263999999999999</v>
      </c>
      <c r="Z29" s="78"/>
      <c r="AA29" s="79">
        <f>SUM(B29:Z29)</f>
        <v>1094.0099999999998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11.644</v>
      </c>
      <c r="C31" s="62">
        <f t="shared" si="4"/>
        <v>14.712</v>
      </c>
      <c r="D31" s="62">
        <f t="shared" si="4"/>
        <v>21.266999999999999</v>
      </c>
      <c r="E31" s="62">
        <f t="shared" si="4"/>
        <v>19.452000000000002</v>
      </c>
      <c r="F31" s="62">
        <f t="shared" si="4"/>
        <v>40.796999999999997</v>
      </c>
      <c r="G31" s="62">
        <f t="shared" si="4"/>
        <v>41.558999999999997</v>
      </c>
      <c r="H31" s="62">
        <f t="shared" si="4"/>
        <v>78.995999999999995</v>
      </c>
      <c r="I31" s="62">
        <f t="shared" si="4"/>
        <v>90.29</v>
      </c>
      <c r="J31" s="62">
        <f t="shared" si="4"/>
        <v>56.899000000000001</v>
      </c>
      <c r="K31" s="62">
        <f t="shared" si="4"/>
        <v>57.188000000000002</v>
      </c>
      <c r="L31" s="62">
        <f t="shared" si="4"/>
        <v>53.52</v>
      </c>
      <c r="M31" s="62">
        <f t="shared" si="4"/>
        <v>78.808999999999997</v>
      </c>
      <c r="N31" s="62">
        <f t="shared" si="4"/>
        <v>59.969000000000001</v>
      </c>
      <c r="O31" s="62">
        <f t="shared" si="4"/>
        <v>63.468000000000004</v>
      </c>
      <c r="P31" s="62">
        <f t="shared" si="4"/>
        <v>60.508000000000003</v>
      </c>
      <c r="Q31" s="62">
        <f t="shared" si="4"/>
        <v>61.402999999999999</v>
      </c>
      <c r="R31" s="62">
        <f t="shared" si="4"/>
        <v>50.453000000000003</v>
      </c>
      <c r="S31" s="62">
        <f t="shared" si="4"/>
        <v>38.621000000000002</v>
      </c>
      <c r="T31" s="62">
        <f t="shared" si="4"/>
        <v>47.41</v>
      </c>
      <c r="U31" s="62">
        <f t="shared" si="4"/>
        <v>40.305</v>
      </c>
      <c r="V31" s="62">
        <f t="shared" si="4"/>
        <v>28.45</v>
      </c>
      <c r="W31" s="62">
        <f t="shared" si="4"/>
        <v>23.643000000000001</v>
      </c>
      <c r="X31" s="62">
        <f t="shared" si="4"/>
        <v>31.382999999999999</v>
      </c>
      <c r="Y31" s="62">
        <f t="shared" si="4"/>
        <v>23.263999999999999</v>
      </c>
      <c r="Z31" s="63">
        <f t="shared" si="4"/>
        <v>0</v>
      </c>
      <c r="AA31" s="64">
        <f t="shared" si="4"/>
        <v>1094.0099999999998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5.9</v>
      </c>
      <c r="X38" s="99"/>
      <c r="Y38" s="99">
        <v>0.2</v>
      </c>
      <c r="Z38" s="100"/>
      <c r="AA38" s="79">
        <f t="shared" si="5"/>
        <v>6.1000000000000005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5.9</v>
      </c>
      <c r="X39" s="88">
        <f t="shared" si="6"/>
        <v>0</v>
      </c>
      <c r="Y39" s="88">
        <f t="shared" si="6"/>
        <v>0.2</v>
      </c>
      <c r="Z39" s="89">
        <f t="shared" si="6"/>
        <v>0</v>
      </c>
      <c r="AA39" s="90">
        <f t="shared" si="5"/>
        <v>6.1000000000000005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5.9</v>
      </c>
      <c r="X46" s="99"/>
      <c r="Y46" s="99">
        <v>0.2</v>
      </c>
      <c r="Z46" s="100"/>
      <c r="AA46" s="79">
        <f t="shared" si="7"/>
        <v>6.1000000000000005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5.9</v>
      </c>
      <c r="X48" s="88">
        <f t="shared" si="8"/>
        <v>0</v>
      </c>
      <c r="Y48" s="88">
        <f t="shared" si="8"/>
        <v>0.2</v>
      </c>
      <c r="Z48" s="89">
        <f t="shared" si="8"/>
        <v>0</v>
      </c>
      <c r="AA48" s="90">
        <f t="shared" si="7"/>
        <v>6.1000000000000005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11.644</v>
      </c>
      <c r="C51" s="88">
        <f t="shared" si="10"/>
        <v>14.712</v>
      </c>
      <c r="D51" s="88">
        <f t="shared" si="10"/>
        <v>21.266999999999999</v>
      </c>
      <c r="E51" s="88">
        <f t="shared" si="10"/>
        <v>19.452000000000002</v>
      </c>
      <c r="F51" s="88">
        <f t="shared" si="10"/>
        <v>40.797000000000004</v>
      </c>
      <c r="G51" s="88">
        <f t="shared" si="10"/>
        <v>41.558999999999997</v>
      </c>
      <c r="H51" s="88">
        <f t="shared" si="10"/>
        <v>78.996000000000009</v>
      </c>
      <c r="I51" s="88">
        <f t="shared" si="10"/>
        <v>90.289999999999992</v>
      </c>
      <c r="J51" s="88">
        <f t="shared" si="10"/>
        <v>56.898999999999994</v>
      </c>
      <c r="K51" s="88">
        <f t="shared" si="10"/>
        <v>57.188000000000002</v>
      </c>
      <c r="L51" s="88">
        <f t="shared" si="10"/>
        <v>53.519999999999996</v>
      </c>
      <c r="M51" s="88">
        <f t="shared" si="10"/>
        <v>78.808999999999997</v>
      </c>
      <c r="N51" s="88">
        <f t="shared" si="10"/>
        <v>59.968999999999994</v>
      </c>
      <c r="O51" s="88">
        <f t="shared" si="10"/>
        <v>63.467999999999996</v>
      </c>
      <c r="P51" s="88">
        <f t="shared" si="10"/>
        <v>60.507999999999996</v>
      </c>
      <c r="Q51" s="88">
        <f t="shared" si="10"/>
        <v>61.402999999999999</v>
      </c>
      <c r="R51" s="88">
        <f t="shared" si="10"/>
        <v>50.452999999999996</v>
      </c>
      <c r="S51" s="88">
        <f t="shared" si="10"/>
        <v>38.621000000000002</v>
      </c>
      <c r="T51" s="88">
        <f t="shared" si="10"/>
        <v>47.41</v>
      </c>
      <c r="U51" s="88">
        <f t="shared" si="10"/>
        <v>40.305</v>
      </c>
      <c r="V51" s="88">
        <f t="shared" si="10"/>
        <v>28.450000000000003</v>
      </c>
      <c r="W51" s="88">
        <f t="shared" si="10"/>
        <v>29.542999999999999</v>
      </c>
      <c r="X51" s="88">
        <f t="shared" si="10"/>
        <v>31.382999999999999</v>
      </c>
      <c r="Y51" s="88">
        <f t="shared" si="10"/>
        <v>23.463999999999999</v>
      </c>
      <c r="Z51" s="89">
        <f t="shared" si="10"/>
        <v>0</v>
      </c>
      <c r="AA51" s="105">
        <f>SUM(B51:Z51)</f>
        <v>1100.1099999999997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-7.6</v>
      </c>
      <c r="E4" s="18"/>
      <c r="F4" s="18">
        <v>-40.799999999999997</v>
      </c>
      <c r="G4" s="18">
        <v>-41.5</v>
      </c>
      <c r="H4" s="18">
        <v>-52.3</v>
      </c>
      <c r="I4" s="18"/>
      <c r="J4" s="18"/>
      <c r="K4" s="18">
        <v>-23.5</v>
      </c>
      <c r="L4" s="18">
        <v>-46.6</v>
      </c>
      <c r="M4" s="18">
        <v>-37.799999999999997</v>
      </c>
      <c r="N4" s="18">
        <v>-22.7</v>
      </c>
      <c r="O4" s="18">
        <v>-25.2</v>
      </c>
      <c r="P4" s="18">
        <v>-22.8</v>
      </c>
      <c r="Q4" s="18"/>
      <c r="R4" s="18"/>
      <c r="S4" s="18"/>
      <c r="T4" s="18"/>
      <c r="U4" s="18">
        <v>-1.9</v>
      </c>
      <c r="V4" s="18">
        <v>-1.6</v>
      </c>
      <c r="W4" s="18">
        <v>5.9</v>
      </c>
      <c r="X4" s="18">
        <v>-9.9</v>
      </c>
      <c r="Y4" s="18">
        <v>0.2</v>
      </c>
      <c r="Z4" s="19"/>
      <c r="AA4" s="112">
        <f>SUM(B4:Z4)</f>
        <v>-328.09999999999997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202.59</v>
      </c>
      <c r="C7" s="118">
        <v>205.95</v>
      </c>
      <c r="D7" s="118">
        <v>199.4</v>
      </c>
      <c r="E7" s="118">
        <v>154.57</v>
      </c>
      <c r="F7" s="118">
        <v>185.1</v>
      </c>
      <c r="G7" s="118">
        <v>178.6</v>
      </c>
      <c r="H7" s="118">
        <v>181.96</v>
      </c>
      <c r="I7" s="118">
        <v>195.94</v>
      </c>
      <c r="J7" s="118">
        <v>215.16</v>
      </c>
      <c r="K7" s="118">
        <v>218.17</v>
      </c>
      <c r="L7" s="118">
        <v>200</v>
      </c>
      <c r="M7" s="118">
        <v>200</v>
      </c>
      <c r="N7" s="118">
        <v>200</v>
      </c>
      <c r="O7" s="118">
        <v>191.82</v>
      </c>
      <c r="P7" s="118">
        <v>192</v>
      </c>
      <c r="Q7" s="118">
        <v>218.93</v>
      </c>
      <c r="R7" s="118">
        <v>256.95999999999998</v>
      </c>
      <c r="S7" s="118">
        <v>288.82</v>
      </c>
      <c r="T7" s="118">
        <v>293.83</v>
      </c>
      <c r="U7" s="118">
        <v>297.39999999999998</v>
      </c>
      <c r="V7" s="118">
        <v>261.45999999999998</v>
      </c>
      <c r="W7" s="118">
        <v>249</v>
      </c>
      <c r="X7" s="118">
        <v>229</v>
      </c>
      <c r="Y7" s="118">
        <v>210.17</v>
      </c>
      <c r="Z7" s="119"/>
      <c r="AA7" s="120">
        <f>IF(SUM(B7:Z7)&lt;&gt;0,AVERAGEIF(B7:Z7,"&lt;&gt;"""),"")</f>
        <v>217.78458333333336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7.6</v>
      </c>
      <c r="E15" s="134"/>
      <c r="F15" s="134">
        <v>40.799999999999997</v>
      </c>
      <c r="G15" s="134">
        <v>41.5</v>
      </c>
      <c r="H15" s="134">
        <v>52.3</v>
      </c>
      <c r="I15" s="134"/>
      <c r="J15" s="134"/>
      <c r="K15" s="134">
        <v>23.5</v>
      </c>
      <c r="L15" s="134">
        <v>46.6</v>
      </c>
      <c r="M15" s="134">
        <v>37.799999999999997</v>
      </c>
      <c r="N15" s="134">
        <v>22.7</v>
      </c>
      <c r="O15" s="134">
        <v>25.2</v>
      </c>
      <c r="P15" s="134">
        <v>22.8</v>
      </c>
      <c r="Q15" s="134"/>
      <c r="R15" s="134"/>
      <c r="S15" s="134"/>
      <c r="T15" s="134"/>
      <c r="U15" s="134">
        <v>1.9</v>
      </c>
      <c r="V15" s="134">
        <v>1.6</v>
      </c>
      <c r="W15" s="134"/>
      <c r="X15" s="134">
        <v>9.9</v>
      </c>
      <c r="Y15" s="134"/>
      <c r="Z15" s="132"/>
      <c r="AA15" s="133">
        <f t="shared" si="0"/>
        <v>334.19999999999993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7.6</v>
      </c>
      <c r="E16" s="136">
        <f t="shared" si="1"/>
        <v>0</v>
      </c>
      <c r="F16" s="136">
        <f t="shared" si="1"/>
        <v>40.799999999999997</v>
      </c>
      <c r="G16" s="136">
        <f t="shared" si="1"/>
        <v>41.5</v>
      </c>
      <c r="H16" s="136">
        <f t="shared" si="1"/>
        <v>52.3</v>
      </c>
      <c r="I16" s="136">
        <f t="shared" si="1"/>
        <v>0</v>
      </c>
      <c r="J16" s="136">
        <f t="shared" si="1"/>
        <v>0</v>
      </c>
      <c r="K16" s="136">
        <f t="shared" si="1"/>
        <v>23.5</v>
      </c>
      <c r="L16" s="136">
        <f t="shared" si="1"/>
        <v>46.6</v>
      </c>
      <c r="M16" s="136">
        <f t="shared" si="1"/>
        <v>37.799999999999997</v>
      </c>
      <c r="N16" s="136">
        <f t="shared" si="1"/>
        <v>22.7</v>
      </c>
      <c r="O16" s="136">
        <f t="shared" si="1"/>
        <v>25.2</v>
      </c>
      <c r="P16" s="136">
        <f t="shared" si="1"/>
        <v>22.8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1.9</v>
      </c>
      <c r="V16" s="136">
        <f t="shared" si="1"/>
        <v>1.6</v>
      </c>
      <c r="W16" s="136">
        <f t="shared" si="1"/>
        <v>0</v>
      </c>
      <c r="X16" s="136">
        <f t="shared" si="1"/>
        <v>9.9</v>
      </c>
      <c r="Y16" s="136">
        <f t="shared" si="1"/>
        <v>0</v>
      </c>
      <c r="Z16" s="137" t="str">
        <f t="shared" si="1"/>
        <v/>
      </c>
      <c r="AA16" s="90">
        <f t="shared" si="0"/>
        <v>334.19999999999993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5.9</v>
      </c>
      <c r="X23" s="134"/>
      <c r="Y23" s="134">
        <v>0.2</v>
      </c>
      <c r="Z23" s="132"/>
      <c r="AA23" s="133">
        <f t="shared" si="2"/>
        <v>6.1000000000000005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5.9</v>
      </c>
      <c r="X24" s="136">
        <f t="shared" si="3"/>
        <v>0</v>
      </c>
      <c r="Y24" s="136">
        <f t="shared" si="3"/>
        <v>0.2</v>
      </c>
      <c r="Z24" s="137" t="str">
        <f t="shared" si="3"/>
        <v/>
      </c>
      <c r="AA24" s="90">
        <f t="shared" si="2"/>
        <v>6.1000000000000005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2021-11-19T21:25:59Z</dcterms:created>
  <dcterms:modified xsi:type="dcterms:W3CDTF">2021-11-19T21:26:00Z</dcterms:modified>
</cp:coreProperties>
</file>