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<sst xmlns="http://schemas.openxmlformats.org/spreadsheetml/2006/main" count="117" uniqueCount="53">
  <si>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18/11/2021 23:19:41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</si>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</sst>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38.109000000000002</c:v>
                </c:pt>
                <c:pt idx="1">
                  <c:v>30</c:v>
                </c:pt>
                <c:pt idx="2">
                  <c:v>25</c:v>
                </c:pt>
                <c:pt idx="3">
                  <c:v>34.466000000000001</c:v>
                </c:pt>
                <c:pt idx="4">
                  <c:v>29.779</c:v>
                </c:pt>
                <c:pt idx="5">
                  <c:v>30</c:v>
                </c:pt>
                <c:pt idx="6">
                  <c:v>40.043999999999997</c:v>
                </c:pt>
                <c:pt idx="8">
                  <c:v>17.664999999999999</c:v>
                </c:pt>
                <c:pt idx="9">
                  <c:v>16.940999999999999</c:v>
                </c:pt>
                <c:pt idx="11">
                  <c:v>1.778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10.4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39.299999999999997</c:v>
                </c:pt>
                <c:pt idx="11">
                  <c:v>0</c:v>
                </c:pt>
                <c:pt idx="12">
                  <c:v>0</c:v>
                </c:pt>
                <c:pt idx="13">
                  <c:v>35.6</c:v>
                </c:pt>
                <c:pt idx="14">
                  <c:v>16.600000000000001</c:v>
                </c:pt>
                <c:pt idx="15">
                  <c:v>14.9</c:v>
                </c:pt>
                <c:pt idx="16">
                  <c:v>2.2999999999999998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51.825000000000003</c:v>
                </c:pt>
                <c:pt idx="1">
                  <c:v>42.096999999999994</c:v>
                </c:pt>
                <c:pt idx="2">
                  <c:v>47.668999999999997</c:v>
                </c:pt>
                <c:pt idx="3">
                  <c:v>47.643999999999991</c:v>
                </c:pt>
                <c:pt idx="4">
                  <c:v>37.958999999999996</c:v>
                </c:pt>
                <c:pt idx="5">
                  <c:v>7.8360000000000003</c:v>
                </c:pt>
                <c:pt idx="6">
                  <c:v>36.772999999999996</c:v>
                </c:pt>
                <c:pt idx="7">
                  <c:v>25.794999999999998</c:v>
                </c:pt>
                <c:pt idx="8">
                  <c:v>66.352999999999994</c:v>
                </c:pt>
                <c:pt idx="9">
                  <c:v>68.954999999999998</c:v>
                </c:pt>
                <c:pt idx="11">
                  <c:v>59.327999999999996</c:v>
                </c:pt>
                <c:pt idx="12">
                  <c:v>3.9129999999999998</c:v>
                </c:pt>
                <c:pt idx="16">
                  <c:v>2.331</c:v>
                </c:pt>
                <c:pt idx="17">
                  <c:v>3.6120000000000001</c:v>
                </c:pt>
                <c:pt idx="18">
                  <c:v>2.2199999999999998</c:v>
                </c:pt>
                <c:pt idx="19">
                  <c:v>47.459999999999994</c:v>
                </c:pt>
                <c:pt idx="20">
                  <c:v>66.623999999999995</c:v>
                </c:pt>
                <c:pt idx="21">
                  <c:v>5.532</c:v>
                </c:pt>
                <c:pt idx="22">
                  <c:v>3.5949999999999998</c:v>
                </c:pt>
                <c:pt idx="23">
                  <c:v>2.3820000000000001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3454840"/>
        <c:axId val="1734552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89.888000000000005</c:v>
                </c:pt>
                <c:pt idx="1">
                  <c:v>72.122000000000014</c:v>
                </c:pt>
                <c:pt idx="2">
                  <c:v>72.706999999999994</c:v>
                </c:pt>
                <c:pt idx="3">
                  <c:v>82.071000000000012</c:v>
                </c:pt>
                <c:pt idx="4">
                  <c:v>67.739999999999995</c:v>
                </c:pt>
                <c:pt idx="5">
                  <c:v>48.194000000000003</c:v>
                </c:pt>
                <c:pt idx="6">
                  <c:v>76.805999999999997</c:v>
                </c:pt>
                <c:pt idx="7">
                  <c:v>25.795000000000002</c:v>
                </c:pt>
                <c:pt idx="8">
                  <c:v>84.010999999999996</c:v>
                </c:pt>
                <c:pt idx="9">
                  <c:v>85.876000000000005</c:v>
                </c:pt>
                <c:pt idx="10">
                  <c:v>39.347999999999999</c:v>
                </c:pt>
                <c:pt idx="11">
                  <c:v>61.145000000000003</c:v>
                </c:pt>
                <c:pt idx="12">
                  <c:v>3.9130000000000003</c:v>
                </c:pt>
                <c:pt idx="13">
                  <c:v>35.570999999999998</c:v>
                </c:pt>
                <c:pt idx="14">
                  <c:v>16.611000000000001</c:v>
                </c:pt>
                <c:pt idx="15">
                  <c:v>14.885</c:v>
                </c:pt>
                <c:pt idx="16">
                  <c:v>4.6309999999999993</c:v>
                </c:pt>
                <c:pt idx="17">
                  <c:v>3.6119999999999997</c:v>
                </c:pt>
                <c:pt idx="18">
                  <c:v>2.2200000000000002</c:v>
                </c:pt>
                <c:pt idx="19">
                  <c:v>47.42</c:v>
                </c:pt>
                <c:pt idx="20">
                  <c:v>66.62</c:v>
                </c:pt>
                <c:pt idx="21">
                  <c:v>5.4910000000000005</c:v>
                </c:pt>
                <c:pt idx="22">
                  <c:v>3.6259999999999999</c:v>
                </c:pt>
                <c:pt idx="23">
                  <c:v>2.3819999999999997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454840"/>
        <c:axId val="1734552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231</c:v>
                </c:pt>
                <c:pt idx="1">
                  <c:v>218.41</c:v>
                </c:pt>
                <c:pt idx="2">
                  <c:v>216.26</c:v>
                </c:pt>
                <c:pt idx="3">
                  <c:v>205.57</c:v>
                </c:pt>
                <c:pt idx="4">
                  <c:v>206.45</c:v>
                </c:pt>
                <c:pt idx="5">
                  <c:v>214.43</c:v>
                </c:pt>
                <c:pt idx="6">
                  <c:v>250</c:v>
                </c:pt>
                <c:pt idx="7">
                  <c:v>293.94</c:v>
                </c:pt>
                <c:pt idx="8">
                  <c:v>303.04000000000002</c:v>
                </c:pt>
                <c:pt idx="9">
                  <c:v>289</c:v>
                </c:pt>
                <c:pt idx="10">
                  <c:v>244.24</c:v>
                </c:pt>
                <c:pt idx="11">
                  <c:v>262.44</c:v>
                </c:pt>
                <c:pt idx="12">
                  <c:v>231.69</c:v>
                </c:pt>
                <c:pt idx="13">
                  <c:v>198.42</c:v>
                </c:pt>
                <c:pt idx="14">
                  <c:v>221.4</c:v>
                </c:pt>
                <c:pt idx="15">
                  <c:v>235.41</c:v>
                </c:pt>
                <c:pt idx="16">
                  <c:v>273.60000000000002</c:v>
                </c:pt>
                <c:pt idx="17">
                  <c:v>296.82</c:v>
                </c:pt>
                <c:pt idx="18">
                  <c:v>294.70999999999998</c:v>
                </c:pt>
                <c:pt idx="19">
                  <c:v>292.62</c:v>
                </c:pt>
                <c:pt idx="20">
                  <c:v>259.14999999999998</c:v>
                </c:pt>
                <c:pt idx="21">
                  <c:v>231</c:v>
                </c:pt>
                <c:pt idx="22">
                  <c:v>225.19</c:v>
                </c:pt>
                <c:pt idx="23">
                  <c:v>200.14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456016"/>
        <c:axId val="173455624"/>
      </c:lineChart>
      <c:catAx>
        <c:axId val="173454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455232"/>
        <c:crosses val="autoZero"/>
        <c:auto val="1"/>
        <c:lblAlgn val="ctr"/>
        <c:lblOffset val="100"/>
        <c:noMultiLvlLbl val="0"/>
      </c:catAx>
      <c:valAx>
        <c:axId val="173455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454840"/>
        <c:crosses val="autoZero"/>
        <c:crossBetween val="between"/>
      </c:valAx>
      <c:valAx>
        <c:axId val="173455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456016"/>
        <c:crosses val="max"/>
        <c:crossBetween val="between"/>
      </c:valAx>
      <c:catAx>
        <c:axId val="173456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3455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89.934000000000012</v>
      </c>
      <c r="C4" s="18">
        <v>72.097000000000008</v>
      </c>
      <c r="D4" s="18">
        <v>72.668999999999997</v>
      </c>
      <c r="E4" s="18">
        <v>82.11</v>
      </c>
      <c r="F4" s="18">
        <v>67.738</v>
      </c>
      <c r="G4" s="18">
        <v>48.235999999999997</v>
      </c>
      <c r="H4" s="18">
        <v>76.816999999999979</v>
      </c>
      <c r="I4" s="18">
        <v>25.794999999999998</v>
      </c>
      <c r="J4" s="18">
        <v>84.017999999999986</v>
      </c>
      <c r="K4" s="18">
        <v>85.896000000000001</v>
      </c>
      <c r="L4" s="18">
        <v>39.299999999999997</v>
      </c>
      <c r="M4" s="18">
        <v>61.105999999999995</v>
      </c>
      <c r="N4" s="18">
        <v>3.9129999999999998</v>
      </c>
      <c r="O4" s="18">
        <v>35.6</v>
      </c>
      <c r="P4" s="18">
        <v>16.600000000000001</v>
      </c>
      <c r="Q4" s="18">
        <v>14.9</v>
      </c>
      <c r="R4" s="18">
        <v>4.6310000000000002</v>
      </c>
      <c r="S4" s="18">
        <v>3.6120000000000001</v>
      </c>
      <c r="T4" s="18">
        <v>2.2199999999999998</v>
      </c>
      <c r="U4" s="18">
        <v>47.459999999999994</v>
      </c>
      <c r="V4" s="18">
        <v>66.623999999999995</v>
      </c>
      <c r="W4" s="18">
        <v>5.532</v>
      </c>
      <c r="X4" s="18">
        <v>3.5949999999999998</v>
      </c>
      <c r="Y4" s="18">
        <v>2.3820000000000001</v>
      </c>
      <c r="Z4" s="19"/>
      <c r="AA4" s="20">
        <f>SUM(B4:Z4)</f>
        <v>1012.785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231</v>
      </c>
      <c r="C7" s="28">
        <v>218.41</v>
      </c>
      <c r="D7" s="28">
        <v>216.26</v>
      </c>
      <c r="E7" s="28">
        <v>205.57</v>
      </c>
      <c r="F7" s="28">
        <v>206.45</v>
      </c>
      <c r="G7" s="28">
        <v>214.43</v>
      </c>
      <c r="H7" s="28">
        <v>250</v>
      </c>
      <c r="I7" s="28">
        <v>293.94</v>
      </c>
      <c r="J7" s="28">
        <v>303.04000000000002</v>
      </c>
      <c r="K7" s="28">
        <v>289</v>
      </c>
      <c r="L7" s="28">
        <v>244.24</v>
      </c>
      <c r="M7" s="28">
        <v>262.44</v>
      </c>
      <c r="N7" s="28">
        <v>231.69</v>
      </c>
      <c r="O7" s="28">
        <v>198.42</v>
      </c>
      <c r="P7" s="28">
        <v>221.4</v>
      </c>
      <c r="Q7" s="28">
        <v>235.41</v>
      </c>
      <c r="R7" s="28">
        <v>273.60000000000002</v>
      </c>
      <c r="S7" s="28">
        <v>296.82</v>
      </c>
      <c r="T7" s="28">
        <v>294.70999999999998</v>
      </c>
      <c r="U7" s="28">
        <v>292.62</v>
      </c>
      <c r="V7" s="28">
        <v>259.14999999999998</v>
      </c>
      <c r="W7" s="28">
        <v>231</v>
      </c>
      <c r="X7" s="28">
        <v>225.19</v>
      </c>
      <c r="Y7" s="28">
        <v>200.14</v>
      </c>
      <c r="Z7" s="29"/>
      <c r="AA7" s="30">
        <f>IF(SUM(B7:Z7)&lt;&gt;0,AVERAGEIF(B7:Z7,"&lt;&gt;"""),"")</f>
        <v>245.62208333333331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38.109000000000002</v>
      </c>
      <c r="C12" s="52">
        <v>30</v>
      </c>
      <c r="D12" s="52">
        <v>25</v>
      </c>
      <c r="E12" s="52">
        <v>34.466000000000001</v>
      </c>
      <c r="F12" s="52">
        <v>29.779</v>
      </c>
      <c r="G12" s="52">
        <v>30</v>
      </c>
      <c r="H12" s="52">
        <v>40.043999999999997</v>
      </c>
      <c r="I12" s="52"/>
      <c r="J12" s="52">
        <v>17.664999999999999</v>
      </c>
      <c r="K12" s="52">
        <v>16.940999999999999</v>
      </c>
      <c r="L12" s="52"/>
      <c r="M12" s="52">
        <v>1.778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263.78200000000004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51.825000000000003</v>
      </c>
      <c r="C14" s="57">
        <v>42.096999999999994</v>
      </c>
      <c r="D14" s="57">
        <v>47.668999999999997</v>
      </c>
      <c r="E14" s="57">
        <v>47.643999999999991</v>
      </c>
      <c r="F14" s="57">
        <v>37.958999999999996</v>
      </c>
      <c r="G14" s="57">
        <v>7.8360000000000003</v>
      </c>
      <c r="H14" s="57">
        <v>36.772999999999996</v>
      </c>
      <c r="I14" s="57">
        <v>25.794999999999998</v>
      </c>
      <c r="J14" s="57">
        <v>66.352999999999994</v>
      </c>
      <c r="K14" s="57">
        <v>68.954999999999998</v>
      </c>
      <c r="L14" s="57"/>
      <c r="M14" s="57">
        <v>59.327999999999996</v>
      </c>
      <c r="N14" s="57">
        <v>3.9129999999999998</v>
      </c>
      <c r="O14" s="57"/>
      <c r="P14" s="57"/>
      <c r="Q14" s="57"/>
      <c r="R14" s="57">
        <v>2.331</v>
      </c>
      <c r="S14" s="57">
        <v>3.6120000000000001</v>
      </c>
      <c r="T14" s="57">
        <v>2.2199999999999998</v>
      </c>
      <c r="U14" s="57">
        <v>47.459999999999994</v>
      </c>
      <c r="V14" s="57">
        <v>66.623999999999995</v>
      </c>
      <c r="W14" s="57">
        <v>5.532</v>
      </c>
      <c r="X14" s="57">
        <v>3.5949999999999998</v>
      </c>
      <c r="Y14" s="57">
        <v>2.3820000000000001</v>
      </c>
      <c r="Z14" s="58"/>
      <c r="AA14" s="59">
        <f t="shared" si="0"/>
        <v>629.90300000000013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89.933999999999997</v>
      </c>
      <c r="C16" s="62">
        <f t="shared" ref="C16:Z16" si="1">IF(LEN(C$2)&gt;0,SUM(C10:C15),"")</f>
        <v>72.096999999999994</v>
      </c>
      <c r="D16" s="62">
        <f t="shared" si="1"/>
        <v>72.668999999999997</v>
      </c>
      <c r="E16" s="62">
        <f t="shared" si="1"/>
        <v>82.109999999999985</v>
      </c>
      <c r="F16" s="62">
        <f t="shared" si="1"/>
        <v>67.738</v>
      </c>
      <c r="G16" s="62">
        <f t="shared" si="1"/>
        <v>37.835999999999999</v>
      </c>
      <c r="H16" s="62">
        <f t="shared" si="1"/>
        <v>76.816999999999993</v>
      </c>
      <c r="I16" s="62">
        <f t="shared" si="1"/>
        <v>25.794999999999998</v>
      </c>
      <c r="J16" s="62">
        <f t="shared" si="1"/>
        <v>84.018000000000001</v>
      </c>
      <c r="K16" s="62">
        <f t="shared" si="1"/>
        <v>85.896000000000001</v>
      </c>
      <c r="L16" s="62">
        <f t="shared" si="1"/>
        <v>0</v>
      </c>
      <c r="M16" s="62">
        <f t="shared" si="1"/>
        <v>61.105999999999995</v>
      </c>
      <c r="N16" s="62">
        <f t="shared" si="1"/>
        <v>3.9129999999999998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2.331</v>
      </c>
      <c r="S16" s="62">
        <f t="shared" si="1"/>
        <v>3.6120000000000001</v>
      </c>
      <c r="T16" s="62">
        <f t="shared" si="1"/>
        <v>2.2199999999999998</v>
      </c>
      <c r="U16" s="62">
        <f t="shared" si="1"/>
        <v>47.459999999999994</v>
      </c>
      <c r="V16" s="62">
        <f t="shared" si="1"/>
        <v>66.623999999999995</v>
      </c>
      <c r="W16" s="62">
        <f t="shared" si="1"/>
        <v>5.532</v>
      </c>
      <c r="X16" s="62">
        <f t="shared" si="1"/>
        <v>3.5949999999999998</v>
      </c>
      <c r="Y16" s="62">
        <f t="shared" si="1"/>
        <v>2.3820000000000001</v>
      </c>
      <c r="Z16" s="63" t="str">
        <f t="shared" si="1"/>
        <v/>
      </c>
      <c r="AA16" s="64">
        <f>SUM(AA10:AA15)</f>
        <v>893.68500000000017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89.933999999999997</v>
      </c>
      <c r="C29" s="77">
        <v>72.096999999999994</v>
      </c>
      <c r="D29" s="77">
        <v>72.668999999999997</v>
      </c>
      <c r="E29" s="77">
        <v>82.11</v>
      </c>
      <c r="F29" s="77">
        <v>67.738</v>
      </c>
      <c r="G29" s="77">
        <v>37.835999999999999</v>
      </c>
      <c r="H29" s="77">
        <v>76.816999999999993</v>
      </c>
      <c r="I29" s="77">
        <v>25.795000000000002</v>
      </c>
      <c r="J29" s="77">
        <v>84.018000000000001</v>
      </c>
      <c r="K29" s="77">
        <v>85.896000000000001</v>
      </c>
      <c r="L29" s="77"/>
      <c r="M29" s="77">
        <v>61.106000000000002</v>
      </c>
      <c r="N29" s="77">
        <v>3.9129999999999998</v>
      </c>
      <c r="O29" s="77"/>
      <c r="P29" s="77"/>
      <c r="Q29" s="77"/>
      <c r="R29" s="77">
        <v>2.331</v>
      </c>
      <c r="S29" s="77">
        <v>3.6120000000000001</v>
      </c>
      <c r="T29" s="77">
        <v>2.2200000000000002</v>
      </c>
      <c r="U29" s="77">
        <v>47.46</v>
      </c>
      <c r="V29" s="77">
        <v>66.623999999999995</v>
      </c>
      <c r="W29" s="77">
        <v>5.532</v>
      </c>
      <c r="X29" s="77">
        <v>3.5950000000000002</v>
      </c>
      <c r="Y29" s="77">
        <v>2.3820000000000001</v>
      </c>
      <c r="Z29" s="78"/>
      <c r="AA29" s="79">
        <f>SUM(B29:Z29)</f>
        <v>893.68500000000006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89.933999999999997</v>
      </c>
      <c r="C31" s="62">
        <f t="shared" ref="C31:Z31" si="4">IF(LEN(C$2)&gt;0,SUM(C28:C30),"")</f>
        <v>72.096999999999994</v>
      </c>
      <c r="D31" s="62">
        <f t="shared" si="4"/>
        <v>72.668999999999997</v>
      </c>
      <c r="E31" s="62">
        <f t="shared" si="4"/>
        <v>82.11</v>
      </c>
      <c r="F31" s="62">
        <f t="shared" si="4"/>
        <v>67.738</v>
      </c>
      <c r="G31" s="62">
        <f t="shared" si="4"/>
        <v>37.835999999999999</v>
      </c>
      <c r="H31" s="62">
        <f t="shared" si="4"/>
        <v>76.816999999999993</v>
      </c>
      <c r="I31" s="62">
        <f t="shared" si="4"/>
        <v>25.795000000000002</v>
      </c>
      <c r="J31" s="62">
        <f t="shared" si="4"/>
        <v>84.018000000000001</v>
      </c>
      <c r="K31" s="62">
        <f t="shared" si="4"/>
        <v>85.896000000000001</v>
      </c>
      <c r="L31" s="62">
        <f t="shared" si="4"/>
        <v>0</v>
      </c>
      <c r="M31" s="62">
        <f t="shared" si="4"/>
        <v>61.106000000000002</v>
      </c>
      <c r="N31" s="62">
        <f t="shared" si="4"/>
        <v>3.9129999999999998</v>
      </c>
      <c r="O31" s="62">
        <f t="shared" si="4"/>
        <v>0</v>
      </c>
      <c r="P31" s="62">
        <f t="shared" si="4"/>
        <v>0</v>
      </c>
      <c r="Q31" s="62">
        <f t="shared" si="4"/>
        <v>0</v>
      </c>
      <c r="R31" s="62">
        <f t="shared" si="4"/>
        <v>2.331</v>
      </c>
      <c r="S31" s="62">
        <f t="shared" si="4"/>
        <v>3.6120000000000001</v>
      </c>
      <c r="T31" s="62">
        <f t="shared" si="4"/>
        <v>2.2200000000000002</v>
      </c>
      <c r="U31" s="62">
        <f t="shared" si="4"/>
        <v>47.46</v>
      </c>
      <c r="V31" s="62">
        <f t="shared" si="4"/>
        <v>66.623999999999995</v>
      </c>
      <c r="W31" s="62">
        <f t="shared" si="4"/>
        <v>5.532</v>
      </c>
      <c r="X31" s="62">
        <f t="shared" si="4"/>
        <v>3.5950000000000002</v>
      </c>
      <c r="Y31" s="62">
        <f t="shared" si="4"/>
        <v>2.3820000000000001</v>
      </c>
      <c r="Z31" s="63" t="str">
        <f t="shared" si="4"/>
        <v/>
      </c>
      <c r="AA31" s="64">
        <f>SUM(AA28:AA30)</f>
        <v>893.68500000000006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10.4</v>
      </c>
      <c r="H38" s="99"/>
      <c r="I38" s="99"/>
      <c r="J38" s="99"/>
      <c r="K38" s="99"/>
      <c r="L38" s="99">
        <v>39.299999999999997</v>
      </c>
      <c r="M38" s="99"/>
      <c r="N38" s="99"/>
      <c r="O38" s="99">
        <v>35.6</v>
      </c>
      <c r="P38" s="99">
        <v>16.600000000000001</v>
      </c>
      <c r="Q38" s="99">
        <v>14.9</v>
      </c>
      <c r="R38" s="99">
        <v>2.2999999999999998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119.10000000000001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10.4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39.299999999999997</v>
      </c>
      <c r="M39" s="88">
        <f t="shared" si="6"/>
        <v>0</v>
      </c>
      <c r="N39" s="88">
        <f t="shared" si="6"/>
        <v>0</v>
      </c>
      <c r="O39" s="88">
        <f t="shared" si="6"/>
        <v>35.6</v>
      </c>
      <c r="P39" s="88">
        <f t="shared" si="6"/>
        <v>16.600000000000001</v>
      </c>
      <c r="Q39" s="88">
        <f t="shared" si="6"/>
        <v>14.9</v>
      </c>
      <c r="R39" s="88">
        <f t="shared" si="6"/>
        <v>2.2999999999999998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119.10000000000001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10.4</v>
      </c>
      <c r="H46" s="99"/>
      <c r="I46" s="99"/>
      <c r="J46" s="99"/>
      <c r="K46" s="99"/>
      <c r="L46" s="99">
        <v>39.299999999999997</v>
      </c>
      <c r="M46" s="99"/>
      <c r="N46" s="99"/>
      <c r="O46" s="99">
        <v>35.6</v>
      </c>
      <c r="P46" s="99">
        <v>16.600000000000001</v>
      </c>
      <c r="Q46" s="99">
        <v>14.9</v>
      </c>
      <c r="R46" s="99">
        <v>2.2999999999999998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119.10000000000001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10.4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39.299999999999997</v>
      </c>
      <c r="M48" s="88">
        <f t="shared" si="8"/>
        <v>0</v>
      </c>
      <c r="N48" s="88">
        <f t="shared" si="8"/>
        <v>0</v>
      </c>
      <c r="O48" s="88">
        <f t="shared" si="8"/>
        <v>35.6</v>
      </c>
      <c r="P48" s="88">
        <f t="shared" si="8"/>
        <v>16.600000000000001</v>
      </c>
      <c r="Q48" s="88">
        <f t="shared" si="8"/>
        <v>14.9</v>
      </c>
      <c r="R48" s="88">
        <f t="shared" si="8"/>
        <v>2.2999999999999998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119.10000000000001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89.933999999999997</v>
      </c>
      <c r="C51" s="88">
        <f t="shared" si="10"/>
        <v>72.096999999999994</v>
      </c>
      <c r="D51" s="88">
        <f t="shared" si="10"/>
        <v>72.668999999999997</v>
      </c>
      <c r="E51" s="88">
        <f t="shared" si="10"/>
        <v>82.109999999999985</v>
      </c>
      <c r="F51" s="88">
        <f t="shared" si="10"/>
        <v>67.738</v>
      </c>
      <c r="G51" s="88">
        <f t="shared" si="10"/>
        <v>48.235999999999997</v>
      </c>
      <c r="H51" s="88">
        <f t="shared" si="10"/>
        <v>76.816999999999993</v>
      </c>
      <c r="I51" s="88">
        <f t="shared" si="10"/>
        <v>25.794999999999998</v>
      </c>
      <c r="J51" s="88">
        <f t="shared" si="10"/>
        <v>84.018000000000001</v>
      </c>
      <c r="K51" s="88">
        <f t="shared" si="10"/>
        <v>85.896000000000001</v>
      </c>
      <c r="L51" s="88">
        <f t="shared" si="10"/>
        <v>39.299999999999997</v>
      </c>
      <c r="M51" s="88">
        <f t="shared" si="10"/>
        <v>61.105999999999995</v>
      </c>
      <c r="N51" s="88">
        <f t="shared" si="10"/>
        <v>3.9129999999999998</v>
      </c>
      <c r="O51" s="88">
        <f t="shared" si="10"/>
        <v>35.6</v>
      </c>
      <c r="P51" s="88">
        <f t="shared" si="10"/>
        <v>16.600000000000001</v>
      </c>
      <c r="Q51" s="88">
        <f t="shared" si="10"/>
        <v>14.9</v>
      </c>
      <c r="R51" s="88">
        <f t="shared" si="10"/>
        <v>4.6310000000000002</v>
      </c>
      <c r="S51" s="88">
        <f t="shared" si="10"/>
        <v>3.6120000000000001</v>
      </c>
      <c r="T51" s="88">
        <f t="shared" si="10"/>
        <v>2.2199999999999998</v>
      </c>
      <c r="U51" s="88">
        <f t="shared" si="10"/>
        <v>47.459999999999994</v>
      </c>
      <c r="V51" s="88">
        <f t="shared" si="10"/>
        <v>66.623999999999995</v>
      </c>
      <c r="W51" s="88">
        <f t="shared" si="10"/>
        <v>5.532</v>
      </c>
      <c r="X51" s="88">
        <f t="shared" si="10"/>
        <v>3.5949999999999998</v>
      </c>
      <c r="Y51" s="88">
        <f t="shared" si="10"/>
        <v>2.3820000000000001</v>
      </c>
      <c r="Z51" s="89" t="str">
        <f t="shared" si="10"/>
        <v/>
      </c>
      <c r="AA51" s="105">
        <f>SUM(B51:Z51)</f>
        <v>1012.785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89.888000000000005</v>
      </c>
      <c r="C4" s="18">
        <v>72.122000000000014</v>
      </c>
      <c r="D4" s="18">
        <v>72.706999999999994</v>
      </c>
      <c r="E4" s="18">
        <v>82.071000000000012</v>
      </c>
      <c r="F4" s="18">
        <v>67.739999999999995</v>
      </c>
      <c r="G4" s="18">
        <v>48.194000000000003</v>
      </c>
      <c r="H4" s="18">
        <v>76.805999999999997</v>
      </c>
      <c r="I4" s="18">
        <v>25.795000000000002</v>
      </c>
      <c r="J4" s="18">
        <v>84.010999999999996</v>
      </c>
      <c r="K4" s="18">
        <v>85.876000000000005</v>
      </c>
      <c r="L4" s="18">
        <v>39.347999999999999</v>
      </c>
      <c r="M4" s="18">
        <v>61.145000000000003</v>
      </c>
      <c r="N4" s="18">
        <v>3.9130000000000003</v>
      </c>
      <c r="O4" s="18">
        <v>35.570999999999998</v>
      </c>
      <c r="P4" s="18">
        <v>16.611000000000001</v>
      </c>
      <c r="Q4" s="18">
        <v>14.885</v>
      </c>
      <c r="R4" s="18">
        <v>4.6309999999999993</v>
      </c>
      <c r="S4" s="18">
        <v>3.6119999999999997</v>
      </c>
      <c r="T4" s="18">
        <v>2.2200000000000002</v>
      </c>
      <c r="U4" s="18">
        <v>47.42</v>
      </c>
      <c r="V4" s="18">
        <v>66.62</v>
      </c>
      <c r="W4" s="18">
        <v>5.4910000000000005</v>
      </c>
      <c r="X4" s="18">
        <v>3.6259999999999999</v>
      </c>
      <c r="Y4" s="18">
        <v>2.3819999999999997</v>
      </c>
      <c r="Z4" s="19"/>
      <c r="AA4" s="20">
        <f>SUM(B4:Z4)</f>
        <v>1012.6849999999997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231</v>
      </c>
      <c r="C7" s="28">
        <v>218.41</v>
      </c>
      <c r="D7" s="28">
        <v>216.26</v>
      </c>
      <c r="E7" s="28">
        <v>205.57</v>
      </c>
      <c r="F7" s="28">
        <v>206.45</v>
      </c>
      <c r="G7" s="28">
        <v>214.43</v>
      </c>
      <c r="H7" s="28">
        <v>250</v>
      </c>
      <c r="I7" s="28">
        <v>293.94</v>
      </c>
      <c r="J7" s="28">
        <v>303.04000000000002</v>
      </c>
      <c r="K7" s="28">
        <v>289</v>
      </c>
      <c r="L7" s="28">
        <v>244.24</v>
      </c>
      <c r="M7" s="28">
        <v>262.44</v>
      </c>
      <c r="N7" s="28">
        <v>231.69</v>
      </c>
      <c r="O7" s="28">
        <v>198.42</v>
      </c>
      <c r="P7" s="28">
        <v>221.4</v>
      </c>
      <c r="Q7" s="28">
        <v>235.41</v>
      </c>
      <c r="R7" s="28">
        <v>273.60000000000002</v>
      </c>
      <c r="S7" s="28">
        <v>296.82</v>
      </c>
      <c r="T7" s="28">
        <v>294.70999999999998</v>
      </c>
      <c r="U7" s="28">
        <v>292.62</v>
      </c>
      <c r="V7" s="28">
        <v>259.14999999999998</v>
      </c>
      <c r="W7" s="28">
        <v>231</v>
      </c>
      <c r="X7" s="28">
        <v>225.19</v>
      </c>
      <c r="Y7" s="28">
        <v>200.14</v>
      </c>
      <c r="Z7" s="29"/>
      <c r="AA7" s="30">
        <f>IF(SUM(B7:Z7)&lt;&gt;0,AVERAGEIF(B7:Z7,"&lt;&gt;"""),"")</f>
        <v>245.62208333333331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0.32</v>
      </c>
      <c r="F14" s="57">
        <v>2.89</v>
      </c>
      <c r="G14" s="57">
        <v>2.9729999999999999</v>
      </c>
      <c r="H14" s="57"/>
      <c r="I14" s="57">
        <v>5.2450000000000001</v>
      </c>
      <c r="J14" s="57">
        <v>0.12</v>
      </c>
      <c r="K14" s="57">
        <v>1.78</v>
      </c>
      <c r="L14" s="57">
        <v>17.236000000000001</v>
      </c>
      <c r="M14" s="57"/>
      <c r="N14" s="57">
        <v>0.21299999999999999</v>
      </c>
      <c r="O14" s="57">
        <v>31.611000000000004</v>
      </c>
      <c r="P14" s="57">
        <v>13.161000000000001</v>
      </c>
      <c r="Q14" s="57">
        <v>10.670999999999999</v>
      </c>
      <c r="R14" s="57">
        <v>1.6909999999999998</v>
      </c>
      <c r="S14" s="57">
        <v>0.91200000000000003</v>
      </c>
      <c r="T14" s="57"/>
      <c r="U14" s="57"/>
      <c r="V14" s="57"/>
      <c r="W14" s="57">
        <v>1E-3</v>
      </c>
      <c r="X14" s="57">
        <v>1.1360000000000001</v>
      </c>
      <c r="Y14" s="57">
        <v>1.1619999999999999</v>
      </c>
      <c r="Z14" s="58"/>
      <c r="AA14" s="59">
        <f t="shared" si="0"/>
        <v>91.122000000000014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0.32</v>
      </c>
      <c r="F16" s="62">
        <f t="shared" si="1"/>
        <v>2.89</v>
      </c>
      <c r="G16" s="62">
        <f t="shared" si="1"/>
        <v>2.9729999999999999</v>
      </c>
      <c r="H16" s="62">
        <f t="shared" si="1"/>
        <v>0</v>
      </c>
      <c r="I16" s="62">
        <f t="shared" si="1"/>
        <v>5.2450000000000001</v>
      </c>
      <c r="J16" s="62">
        <f t="shared" si="1"/>
        <v>0.12</v>
      </c>
      <c r="K16" s="62">
        <f t="shared" si="1"/>
        <v>1.78</v>
      </c>
      <c r="L16" s="62">
        <f t="shared" si="1"/>
        <v>17.236000000000001</v>
      </c>
      <c r="M16" s="62">
        <f t="shared" si="1"/>
        <v>0</v>
      </c>
      <c r="N16" s="62">
        <f t="shared" si="1"/>
        <v>0.21299999999999999</v>
      </c>
      <c r="O16" s="62">
        <f t="shared" si="1"/>
        <v>31.611000000000004</v>
      </c>
      <c r="P16" s="62">
        <f t="shared" si="1"/>
        <v>13.161000000000001</v>
      </c>
      <c r="Q16" s="62">
        <f t="shared" si="1"/>
        <v>10.670999999999999</v>
      </c>
      <c r="R16" s="62">
        <f t="shared" si="1"/>
        <v>1.6909999999999998</v>
      </c>
      <c r="S16" s="62">
        <f t="shared" si="1"/>
        <v>0.91200000000000003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1E-3</v>
      </c>
      <c r="X16" s="62">
        <f t="shared" si="1"/>
        <v>1.1360000000000001</v>
      </c>
      <c r="Y16" s="62">
        <f t="shared" si="1"/>
        <v>1.1619999999999999</v>
      </c>
      <c r="Z16" s="63" t="str">
        <f t="shared" si="1"/>
        <v/>
      </c>
      <c r="AA16" s="64">
        <f>SUM(AA10:AA15)</f>
        <v>91.122000000000014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5.5460000000000003</v>
      </c>
      <c r="C20" s="77">
        <v>5.4630000000000001</v>
      </c>
      <c r="D20" s="77">
        <v>5.4829999999999997</v>
      </c>
      <c r="E20" s="77">
        <v>5.5039999999999996</v>
      </c>
      <c r="F20" s="77">
        <v>5.5970000000000004</v>
      </c>
      <c r="G20" s="77">
        <v>6.5490000000000004</v>
      </c>
      <c r="H20" s="77">
        <v>8.0359999999999996</v>
      </c>
      <c r="I20" s="77">
        <v>9.2859999999999996</v>
      </c>
      <c r="J20" s="77">
        <v>9.7110000000000003</v>
      </c>
      <c r="K20" s="77">
        <v>9.7759999999999998</v>
      </c>
      <c r="L20" s="77">
        <v>9.7739999999999991</v>
      </c>
      <c r="M20" s="77">
        <v>9.609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90.334000000000003</v>
      </c>
    </row>
    <row r="21" spans="1:27" ht="24.95" customHeight="1" x14ac:dyDescent="0.2">
      <c r="A21" s="75" t="s">
        <v>16</v>
      </c>
      <c r="B21" s="80">
        <v>15.341999999999999</v>
      </c>
      <c r="C21" s="81">
        <v>38.459000000000003</v>
      </c>
      <c r="D21" s="81">
        <v>32.624000000000002</v>
      </c>
      <c r="E21" s="81">
        <v>28.747</v>
      </c>
      <c r="F21" s="81">
        <v>27.452999999999999</v>
      </c>
      <c r="G21" s="81">
        <v>38.671999999999997</v>
      </c>
      <c r="H21" s="81">
        <v>45.87</v>
      </c>
      <c r="I21" s="81">
        <v>11.264000000000001</v>
      </c>
      <c r="J21" s="81">
        <v>11.68</v>
      </c>
      <c r="K21" s="81">
        <v>12.719999999999999</v>
      </c>
      <c r="L21" s="81">
        <v>12.338000000000001</v>
      </c>
      <c r="M21" s="81">
        <v>14.036</v>
      </c>
      <c r="N21" s="81">
        <v>3.7</v>
      </c>
      <c r="O21" s="81">
        <v>3.96</v>
      </c>
      <c r="P21" s="81">
        <v>3.4499999999999997</v>
      </c>
      <c r="Q21" s="81">
        <v>4.2140000000000004</v>
      </c>
      <c r="R21" s="81">
        <v>2.94</v>
      </c>
      <c r="S21" s="81">
        <v>2.6999999999999997</v>
      </c>
      <c r="T21" s="81">
        <v>2.2200000000000002</v>
      </c>
      <c r="U21" s="81">
        <v>2.2199999999999998</v>
      </c>
      <c r="V21" s="81">
        <v>1.72</v>
      </c>
      <c r="W21" s="81">
        <v>1.99</v>
      </c>
      <c r="X21" s="81">
        <v>1.49</v>
      </c>
      <c r="Y21" s="81">
        <v>1.22</v>
      </c>
      <c r="Z21" s="78"/>
      <c r="AA21" s="79">
        <f t="shared" si="2"/>
        <v>321.02900000000011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20.887999999999998</v>
      </c>
      <c r="C25" s="88">
        <f t="shared" si="3"/>
        <v>43.922000000000004</v>
      </c>
      <c r="D25" s="88">
        <f t="shared" si="3"/>
        <v>38.106999999999999</v>
      </c>
      <c r="E25" s="88">
        <f t="shared" si="3"/>
        <v>34.250999999999998</v>
      </c>
      <c r="F25" s="88">
        <f t="shared" si="3"/>
        <v>33.049999999999997</v>
      </c>
      <c r="G25" s="88">
        <f t="shared" si="3"/>
        <v>45.220999999999997</v>
      </c>
      <c r="H25" s="88">
        <f t="shared" si="3"/>
        <v>53.905999999999999</v>
      </c>
      <c r="I25" s="88">
        <f t="shared" si="3"/>
        <v>20.55</v>
      </c>
      <c r="J25" s="88">
        <f t="shared" si="3"/>
        <v>21.390999999999998</v>
      </c>
      <c r="K25" s="88">
        <f t="shared" si="3"/>
        <v>22.495999999999999</v>
      </c>
      <c r="L25" s="88">
        <f t="shared" si="3"/>
        <v>22.112000000000002</v>
      </c>
      <c r="M25" s="88">
        <f t="shared" si="3"/>
        <v>23.645</v>
      </c>
      <c r="N25" s="88">
        <f t="shared" si="3"/>
        <v>3.7</v>
      </c>
      <c r="O25" s="88">
        <f t="shared" si="3"/>
        <v>3.96</v>
      </c>
      <c r="P25" s="88">
        <f t="shared" si="3"/>
        <v>3.4499999999999997</v>
      </c>
      <c r="Q25" s="88">
        <f t="shared" si="3"/>
        <v>4.2140000000000004</v>
      </c>
      <c r="R25" s="88">
        <f t="shared" si="3"/>
        <v>2.94</v>
      </c>
      <c r="S25" s="88">
        <f t="shared" si="3"/>
        <v>2.6999999999999997</v>
      </c>
      <c r="T25" s="88">
        <f t="shared" si="3"/>
        <v>2.2200000000000002</v>
      </c>
      <c r="U25" s="88">
        <f t="shared" si="3"/>
        <v>2.2199999999999998</v>
      </c>
      <c r="V25" s="88">
        <f t="shared" si="3"/>
        <v>1.72</v>
      </c>
      <c r="W25" s="88">
        <f t="shared" si="3"/>
        <v>1.99</v>
      </c>
      <c r="X25" s="88">
        <f t="shared" si="3"/>
        <v>1.49</v>
      </c>
      <c r="Y25" s="88">
        <f t="shared" si="3"/>
        <v>1.22</v>
      </c>
      <c r="Z25" s="89">
        <f t="shared" si="3"/>
        <v>0</v>
      </c>
      <c r="AA25" s="90">
        <f t="shared" si="3"/>
        <v>411.36300000000011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20.888000000000002</v>
      </c>
      <c r="C29" s="77">
        <v>43.921999999999997</v>
      </c>
      <c r="D29" s="77">
        <v>38.106999999999999</v>
      </c>
      <c r="E29" s="77">
        <v>34.570999999999998</v>
      </c>
      <c r="F29" s="77">
        <v>35.94</v>
      </c>
      <c r="G29" s="77">
        <v>48.194000000000003</v>
      </c>
      <c r="H29" s="77">
        <v>53.905999999999999</v>
      </c>
      <c r="I29" s="77">
        <v>25.795000000000002</v>
      </c>
      <c r="J29" s="77">
        <v>21.510999999999999</v>
      </c>
      <c r="K29" s="77">
        <v>24.276</v>
      </c>
      <c r="L29" s="77">
        <v>39.347999999999999</v>
      </c>
      <c r="M29" s="77">
        <v>23.645</v>
      </c>
      <c r="N29" s="77">
        <v>3.9129999999999998</v>
      </c>
      <c r="O29" s="77">
        <v>35.570999999999998</v>
      </c>
      <c r="P29" s="77">
        <v>16.611000000000001</v>
      </c>
      <c r="Q29" s="77">
        <v>14.885</v>
      </c>
      <c r="R29" s="77">
        <v>4.6310000000000002</v>
      </c>
      <c r="S29" s="77">
        <v>3.6120000000000001</v>
      </c>
      <c r="T29" s="77">
        <v>2.2200000000000002</v>
      </c>
      <c r="U29" s="77">
        <v>2.2200000000000002</v>
      </c>
      <c r="V29" s="77">
        <v>1.72</v>
      </c>
      <c r="W29" s="77">
        <v>1.9910000000000001</v>
      </c>
      <c r="X29" s="77">
        <v>2.6259999999999999</v>
      </c>
      <c r="Y29" s="77">
        <v>2.3820000000000001</v>
      </c>
      <c r="Z29" s="78"/>
      <c r="AA29" s="79">
        <f>SUM(B29:Z29)</f>
        <v>502.48500000000013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20.888000000000002</v>
      </c>
      <c r="C31" s="62">
        <f t="shared" si="4"/>
        <v>43.921999999999997</v>
      </c>
      <c r="D31" s="62">
        <f t="shared" si="4"/>
        <v>38.106999999999999</v>
      </c>
      <c r="E31" s="62">
        <f t="shared" si="4"/>
        <v>34.570999999999998</v>
      </c>
      <c r="F31" s="62">
        <f t="shared" si="4"/>
        <v>35.94</v>
      </c>
      <c r="G31" s="62">
        <f t="shared" si="4"/>
        <v>48.194000000000003</v>
      </c>
      <c r="H31" s="62">
        <f t="shared" si="4"/>
        <v>53.905999999999999</v>
      </c>
      <c r="I31" s="62">
        <f t="shared" si="4"/>
        <v>25.795000000000002</v>
      </c>
      <c r="J31" s="62">
        <f t="shared" si="4"/>
        <v>21.510999999999999</v>
      </c>
      <c r="K31" s="62">
        <f t="shared" si="4"/>
        <v>24.276</v>
      </c>
      <c r="L31" s="62">
        <f t="shared" si="4"/>
        <v>39.347999999999999</v>
      </c>
      <c r="M31" s="62">
        <f t="shared" si="4"/>
        <v>23.645</v>
      </c>
      <c r="N31" s="62">
        <f t="shared" si="4"/>
        <v>3.9129999999999998</v>
      </c>
      <c r="O31" s="62">
        <f t="shared" si="4"/>
        <v>35.570999999999998</v>
      </c>
      <c r="P31" s="62">
        <f t="shared" si="4"/>
        <v>16.611000000000001</v>
      </c>
      <c r="Q31" s="62">
        <f t="shared" si="4"/>
        <v>14.885</v>
      </c>
      <c r="R31" s="62">
        <f t="shared" si="4"/>
        <v>4.6310000000000002</v>
      </c>
      <c r="S31" s="62">
        <f t="shared" si="4"/>
        <v>3.6120000000000001</v>
      </c>
      <c r="T31" s="62">
        <f t="shared" si="4"/>
        <v>2.2200000000000002</v>
      </c>
      <c r="U31" s="62">
        <f t="shared" si="4"/>
        <v>2.2200000000000002</v>
      </c>
      <c r="V31" s="62">
        <f t="shared" si="4"/>
        <v>1.72</v>
      </c>
      <c r="W31" s="62">
        <f t="shared" si="4"/>
        <v>1.9910000000000001</v>
      </c>
      <c r="X31" s="62">
        <f t="shared" si="4"/>
        <v>2.6259999999999999</v>
      </c>
      <c r="Y31" s="62">
        <f t="shared" si="4"/>
        <v>2.3820000000000001</v>
      </c>
      <c r="Z31" s="63">
        <f t="shared" si="4"/>
        <v>0</v>
      </c>
      <c r="AA31" s="64">
        <f t="shared" si="4"/>
        <v>502.48500000000013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69</v>
      </c>
      <c r="C38" s="99">
        <v>28.2</v>
      </c>
      <c r="D38" s="99">
        <v>34.6</v>
      </c>
      <c r="E38" s="99">
        <v>47.5</v>
      </c>
      <c r="F38" s="99">
        <v>31.8</v>
      </c>
      <c r="G38" s="99"/>
      <c r="H38" s="99">
        <v>22.9</v>
      </c>
      <c r="I38" s="99"/>
      <c r="J38" s="99">
        <v>62.5</v>
      </c>
      <c r="K38" s="99">
        <v>61.6</v>
      </c>
      <c r="L38" s="99"/>
      <c r="M38" s="99">
        <v>37.5</v>
      </c>
      <c r="N38" s="99"/>
      <c r="O38" s="99"/>
      <c r="P38" s="99"/>
      <c r="Q38" s="99"/>
      <c r="R38" s="99"/>
      <c r="S38" s="99"/>
      <c r="T38" s="99"/>
      <c r="U38" s="99">
        <v>45.2</v>
      </c>
      <c r="V38" s="99">
        <v>64.900000000000006</v>
      </c>
      <c r="W38" s="99">
        <v>3.5</v>
      </c>
      <c r="X38" s="99">
        <v>1</v>
      </c>
      <c r="Y38" s="99"/>
      <c r="Z38" s="100"/>
      <c r="AA38" s="79">
        <f t="shared" si="5"/>
        <v>510.20000000000005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69</v>
      </c>
      <c r="C39" s="88">
        <f t="shared" si="6"/>
        <v>28.2</v>
      </c>
      <c r="D39" s="88">
        <f t="shared" si="6"/>
        <v>34.6</v>
      </c>
      <c r="E39" s="88">
        <f t="shared" si="6"/>
        <v>47.5</v>
      </c>
      <c r="F39" s="88">
        <f t="shared" si="6"/>
        <v>31.8</v>
      </c>
      <c r="G39" s="88">
        <f t="shared" si="6"/>
        <v>0</v>
      </c>
      <c r="H39" s="88">
        <f t="shared" si="6"/>
        <v>22.9</v>
      </c>
      <c r="I39" s="88">
        <f t="shared" si="6"/>
        <v>0</v>
      </c>
      <c r="J39" s="88">
        <f t="shared" si="6"/>
        <v>62.5</v>
      </c>
      <c r="K39" s="88">
        <f t="shared" si="6"/>
        <v>61.6</v>
      </c>
      <c r="L39" s="88">
        <f t="shared" si="6"/>
        <v>0</v>
      </c>
      <c r="M39" s="88">
        <f t="shared" si="6"/>
        <v>37.5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45.2</v>
      </c>
      <c r="V39" s="88">
        <f t="shared" si="6"/>
        <v>64.900000000000006</v>
      </c>
      <c r="W39" s="88">
        <f t="shared" si="6"/>
        <v>3.5</v>
      </c>
      <c r="X39" s="88">
        <f t="shared" si="6"/>
        <v>1</v>
      </c>
      <c r="Y39" s="88">
        <f t="shared" si="6"/>
        <v>0</v>
      </c>
      <c r="Z39" s="89">
        <f t="shared" si="6"/>
        <v>0</v>
      </c>
      <c r="AA39" s="90">
        <f t="shared" si="5"/>
        <v>510.20000000000005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69</v>
      </c>
      <c r="C46" s="99">
        <v>28.2</v>
      </c>
      <c r="D46" s="99">
        <v>34.6</v>
      </c>
      <c r="E46" s="99">
        <v>47.5</v>
      </c>
      <c r="F46" s="99">
        <v>31.8</v>
      </c>
      <c r="G46" s="99"/>
      <c r="H46" s="99">
        <v>22.9</v>
      </c>
      <c r="I46" s="99"/>
      <c r="J46" s="99">
        <v>62.5</v>
      </c>
      <c r="K46" s="99">
        <v>61.6</v>
      </c>
      <c r="L46" s="99"/>
      <c r="M46" s="99">
        <v>37.5</v>
      </c>
      <c r="N46" s="99"/>
      <c r="O46" s="99"/>
      <c r="P46" s="99"/>
      <c r="Q46" s="99"/>
      <c r="R46" s="99"/>
      <c r="S46" s="99"/>
      <c r="T46" s="99"/>
      <c r="U46" s="99">
        <v>45.2</v>
      </c>
      <c r="V46" s="99">
        <v>64.900000000000006</v>
      </c>
      <c r="W46" s="99">
        <v>3.5</v>
      </c>
      <c r="X46" s="99">
        <v>1</v>
      </c>
      <c r="Y46" s="99"/>
      <c r="Z46" s="100"/>
      <c r="AA46" s="79">
        <f t="shared" si="7"/>
        <v>510.20000000000005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69</v>
      </c>
      <c r="C48" s="88">
        <f t="shared" ref="C48:Z48" si="8">SUM(C42:C47)</f>
        <v>28.2</v>
      </c>
      <c r="D48" s="88">
        <f t="shared" si="8"/>
        <v>34.6</v>
      </c>
      <c r="E48" s="88">
        <f t="shared" si="8"/>
        <v>47.5</v>
      </c>
      <c r="F48" s="88">
        <f t="shared" si="8"/>
        <v>31.8</v>
      </c>
      <c r="G48" s="88">
        <f t="shared" si="8"/>
        <v>0</v>
      </c>
      <c r="H48" s="88">
        <f t="shared" si="8"/>
        <v>22.9</v>
      </c>
      <c r="I48" s="88">
        <f t="shared" si="8"/>
        <v>0</v>
      </c>
      <c r="J48" s="88">
        <f t="shared" si="8"/>
        <v>62.5</v>
      </c>
      <c r="K48" s="88">
        <f t="shared" si="8"/>
        <v>61.6</v>
      </c>
      <c r="L48" s="88">
        <f t="shared" si="8"/>
        <v>0</v>
      </c>
      <c r="M48" s="88">
        <f t="shared" si="8"/>
        <v>37.5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45.2</v>
      </c>
      <c r="V48" s="88">
        <f t="shared" si="8"/>
        <v>64.900000000000006</v>
      </c>
      <c r="W48" s="88">
        <f t="shared" si="8"/>
        <v>3.5</v>
      </c>
      <c r="X48" s="88">
        <f t="shared" si="8"/>
        <v>1</v>
      </c>
      <c r="Y48" s="88">
        <f t="shared" si="8"/>
        <v>0</v>
      </c>
      <c r="Z48" s="89">
        <f t="shared" si="8"/>
        <v>0</v>
      </c>
      <c r="AA48" s="90">
        <f t="shared" si="7"/>
        <v>510.20000000000005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89.888000000000005</v>
      </c>
      <c r="C51" s="88">
        <f t="shared" si="10"/>
        <v>72.122</v>
      </c>
      <c r="D51" s="88">
        <f t="shared" si="10"/>
        <v>72.706999999999994</v>
      </c>
      <c r="E51" s="88">
        <f t="shared" si="10"/>
        <v>82.070999999999998</v>
      </c>
      <c r="F51" s="88">
        <f t="shared" si="10"/>
        <v>67.739999999999995</v>
      </c>
      <c r="G51" s="88">
        <f t="shared" si="10"/>
        <v>48.193999999999996</v>
      </c>
      <c r="H51" s="88">
        <f t="shared" si="10"/>
        <v>76.805999999999997</v>
      </c>
      <c r="I51" s="88">
        <f t="shared" si="10"/>
        <v>25.795000000000002</v>
      </c>
      <c r="J51" s="88">
        <f t="shared" si="10"/>
        <v>84.010999999999996</v>
      </c>
      <c r="K51" s="88">
        <f t="shared" si="10"/>
        <v>85.876000000000005</v>
      </c>
      <c r="L51" s="88">
        <f t="shared" si="10"/>
        <v>39.347999999999999</v>
      </c>
      <c r="M51" s="88">
        <f t="shared" si="10"/>
        <v>61.144999999999996</v>
      </c>
      <c r="N51" s="88">
        <f t="shared" si="10"/>
        <v>3.9130000000000003</v>
      </c>
      <c r="O51" s="88">
        <f t="shared" si="10"/>
        <v>35.571000000000005</v>
      </c>
      <c r="P51" s="88">
        <f t="shared" si="10"/>
        <v>16.611000000000001</v>
      </c>
      <c r="Q51" s="88">
        <f t="shared" si="10"/>
        <v>14.885</v>
      </c>
      <c r="R51" s="88">
        <f t="shared" si="10"/>
        <v>4.6310000000000002</v>
      </c>
      <c r="S51" s="88">
        <f t="shared" si="10"/>
        <v>3.6119999999999997</v>
      </c>
      <c r="T51" s="88">
        <f t="shared" si="10"/>
        <v>2.2200000000000002</v>
      </c>
      <c r="U51" s="88">
        <f t="shared" si="10"/>
        <v>47.42</v>
      </c>
      <c r="V51" s="88">
        <f t="shared" si="10"/>
        <v>66.62</v>
      </c>
      <c r="W51" s="88">
        <f t="shared" si="10"/>
        <v>5.4909999999999997</v>
      </c>
      <c r="X51" s="88">
        <f t="shared" si="10"/>
        <v>3.6260000000000003</v>
      </c>
      <c r="Y51" s="88">
        <f t="shared" si="10"/>
        <v>2.3819999999999997</v>
      </c>
      <c r="Z51" s="89">
        <f t="shared" si="10"/>
        <v>0</v>
      </c>
      <c r="AA51" s="105">
        <f>SUM(B51:Z51)</f>
        <v>1012.6849999999997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</v>
      </c>
      <c r="C4" s="18">
        <v>28.2</v>
      </c>
      <c r="D4" s="18">
        <v>34.6</v>
      </c>
      <c r="E4" s="18">
        <v>47.5</v>
      </c>
      <c r="F4" s="18">
        <v>31.8</v>
      </c>
      <c r="G4" s="18">
        <v>-10.4</v>
      </c>
      <c r="H4" s="18">
        <v>22.9</v>
      </c>
      <c r="I4" s="18"/>
      <c r="J4" s="18">
        <v>62.5</v>
      </c>
      <c r="K4" s="18">
        <v>61.6</v>
      </c>
      <c r="L4" s="18">
        <v>-39.299999999999997</v>
      </c>
      <c r="M4" s="18">
        <v>37.5</v>
      </c>
      <c r="N4" s="18"/>
      <c r="O4" s="18">
        <v>-35.6</v>
      </c>
      <c r="P4" s="18">
        <v>-16.600000000000001</v>
      </c>
      <c r="Q4" s="18">
        <v>-14.9</v>
      </c>
      <c r="R4" s="18">
        <v>-2.2999999999999998</v>
      </c>
      <c r="S4" s="18"/>
      <c r="T4" s="18"/>
      <c r="U4" s="18">
        <v>45.2</v>
      </c>
      <c r="V4" s="18">
        <v>64.900000000000006</v>
      </c>
      <c r="W4" s="18">
        <v>3.5</v>
      </c>
      <c r="X4" s="18">
        <v>1</v>
      </c>
      <c r="Y4" s="18"/>
      <c r="Z4" s="19"/>
      <c r="AA4" s="112">
        <f>SUM(B4:Z4)</f>
        <v>391.1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231</v>
      </c>
      <c r="C7" s="118">
        <v>218.41</v>
      </c>
      <c r="D7" s="118">
        <v>216.26</v>
      </c>
      <c r="E7" s="118">
        <v>205.57</v>
      </c>
      <c r="F7" s="118">
        <v>206.45</v>
      </c>
      <c r="G7" s="118">
        <v>214.43</v>
      </c>
      <c r="H7" s="118">
        <v>250</v>
      </c>
      <c r="I7" s="118">
        <v>293.94</v>
      </c>
      <c r="J7" s="118">
        <v>303.04000000000002</v>
      </c>
      <c r="K7" s="118">
        <v>289</v>
      </c>
      <c r="L7" s="118">
        <v>244.24</v>
      </c>
      <c r="M7" s="118">
        <v>262.44</v>
      </c>
      <c r="N7" s="118">
        <v>231.69</v>
      </c>
      <c r="O7" s="118">
        <v>198.42</v>
      </c>
      <c r="P7" s="118">
        <v>221.4</v>
      </c>
      <c r="Q7" s="118">
        <v>235.41</v>
      </c>
      <c r="R7" s="118">
        <v>273.60000000000002</v>
      </c>
      <c r="S7" s="118">
        <v>296.82</v>
      </c>
      <c r="T7" s="118">
        <v>294.70999999999998</v>
      </c>
      <c r="U7" s="118">
        <v>292.62</v>
      </c>
      <c r="V7" s="118">
        <v>259.14999999999998</v>
      </c>
      <c r="W7" s="118">
        <v>231</v>
      </c>
      <c r="X7" s="118">
        <v>225.19</v>
      </c>
      <c r="Y7" s="118">
        <v>200.14</v>
      </c>
      <c r="Z7" s="119"/>
      <c r="AA7" s="120">
        <f>IF(SUM(B7:Z7)&lt;&gt;0,AVERAGEIF(B7:Z7,"&lt;&gt;"""),"")</f>
        <v>245.62208333333331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10.4</v>
      </c>
      <c r="H15" s="134"/>
      <c r="I15" s="134"/>
      <c r="J15" s="134"/>
      <c r="K15" s="134"/>
      <c r="L15" s="134">
        <v>39.299999999999997</v>
      </c>
      <c r="M15" s="134"/>
      <c r="N15" s="134"/>
      <c r="O15" s="134">
        <v>35.6</v>
      </c>
      <c r="P15" s="134">
        <v>16.600000000000001</v>
      </c>
      <c r="Q15" s="134">
        <v>14.9</v>
      </c>
      <c r="R15" s="134">
        <v>2.2999999999999998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119.10000000000001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10.4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39.299999999999997</v>
      </c>
      <c r="M16" s="136">
        <f t="shared" si="1"/>
        <v>0</v>
      </c>
      <c r="N16" s="136">
        <f t="shared" si="1"/>
        <v>0</v>
      </c>
      <c r="O16" s="136">
        <f t="shared" si="1"/>
        <v>35.6</v>
      </c>
      <c r="P16" s="136">
        <f t="shared" si="1"/>
        <v>16.600000000000001</v>
      </c>
      <c r="Q16" s="136">
        <f t="shared" si="1"/>
        <v>14.9</v>
      </c>
      <c r="R16" s="136">
        <f t="shared" si="1"/>
        <v>2.2999999999999998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119.10000000000001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69</v>
      </c>
      <c r="C23" s="134">
        <v>28.2</v>
      </c>
      <c r="D23" s="134">
        <v>34.6</v>
      </c>
      <c r="E23" s="134">
        <v>47.5</v>
      </c>
      <c r="F23" s="134">
        <v>31.8</v>
      </c>
      <c r="G23" s="134"/>
      <c r="H23" s="134">
        <v>22.9</v>
      </c>
      <c r="I23" s="134"/>
      <c r="J23" s="134">
        <v>62.5</v>
      </c>
      <c r="K23" s="134">
        <v>61.6</v>
      </c>
      <c r="L23" s="134"/>
      <c r="M23" s="134">
        <v>37.5</v>
      </c>
      <c r="N23" s="134"/>
      <c r="O23" s="134"/>
      <c r="P23" s="134"/>
      <c r="Q23" s="134"/>
      <c r="R23" s="134"/>
      <c r="S23" s="134"/>
      <c r="T23" s="134"/>
      <c r="U23" s="134">
        <v>45.2</v>
      </c>
      <c r="V23" s="134">
        <v>64.900000000000006</v>
      </c>
      <c r="W23" s="134">
        <v>3.5</v>
      </c>
      <c r="X23" s="134">
        <v>1</v>
      </c>
      <c r="Y23" s="134"/>
      <c r="Z23" s="132"/>
      <c r="AA23" s="133">
        <f t="shared" si="2"/>
        <v>510.20000000000005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69</v>
      </c>
      <c r="C24" s="136">
        <f t="shared" si="3"/>
        <v>28.2</v>
      </c>
      <c r="D24" s="136">
        <f t="shared" si="3"/>
        <v>34.6</v>
      </c>
      <c r="E24" s="136">
        <f t="shared" si="3"/>
        <v>47.5</v>
      </c>
      <c r="F24" s="136">
        <f t="shared" si="3"/>
        <v>31.8</v>
      </c>
      <c r="G24" s="136">
        <f t="shared" si="3"/>
        <v>0</v>
      </c>
      <c r="H24" s="136">
        <f t="shared" si="3"/>
        <v>22.9</v>
      </c>
      <c r="I24" s="136">
        <f t="shared" si="3"/>
        <v>0</v>
      </c>
      <c r="J24" s="136">
        <f t="shared" si="3"/>
        <v>62.5</v>
      </c>
      <c r="K24" s="136">
        <f t="shared" si="3"/>
        <v>61.6</v>
      </c>
      <c r="L24" s="136">
        <f t="shared" si="3"/>
        <v>0</v>
      </c>
      <c r="M24" s="136">
        <f t="shared" si="3"/>
        <v>37.5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45.2</v>
      </c>
      <c r="V24" s="136">
        <f t="shared" si="3"/>
        <v>64.900000000000006</v>
      </c>
      <c r="W24" s="136">
        <f t="shared" si="3"/>
        <v>3.5</v>
      </c>
      <c r="X24" s="136">
        <f t="shared" si="3"/>
        <v>1</v>
      </c>
      <c r="Y24" s="136">
        <f t="shared" si="3"/>
        <v>0</v>
      </c>
      <c r="Z24" s="137" t="str">
        <f t="shared" si="3"/>
        <v/>
      </c>
      <c r="AA24" s="90">
        <f t="shared" si="2"/>
        <v>510.20000000000005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2021-11-18T21:19:41Z</dcterms:created>
  <dcterms:modified xsi:type="dcterms:W3CDTF">2021-11-18T21:19:42Z</dcterms:modified>
</cp:coreProperties>
</file>