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<sst xmlns="http://schemas.openxmlformats.org/spreadsheetml/2006/main" count="117" uniqueCount="53">
  <si>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17/11/2021 23:22:05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</si>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</sst>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80</c:v>
                </c:pt>
                <c:pt idx="9">
                  <c:v>130</c:v>
                </c:pt>
                <c:pt idx="10">
                  <c:v>151</c:v>
                </c:pt>
                <c:pt idx="11">
                  <c:v>261</c:v>
                </c:pt>
                <c:pt idx="12">
                  <c:v>261</c:v>
                </c:pt>
                <c:pt idx="13">
                  <c:v>261</c:v>
                </c:pt>
                <c:pt idx="14">
                  <c:v>261</c:v>
                </c:pt>
                <c:pt idx="15">
                  <c:v>261</c:v>
                </c:pt>
                <c:pt idx="16">
                  <c:v>261</c:v>
                </c:pt>
                <c:pt idx="17">
                  <c:v>261</c:v>
                </c:pt>
                <c:pt idx="18">
                  <c:v>261</c:v>
                </c:pt>
                <c:pt idx="19">
                  <c:v>261</c:v>
                </c:pt>
                <c:pt idx="20">
                  <c:v>261</c:v>
                </c:pt>
                <c:pt idx="21">
                  <c:v>261</c:v>
                </c:pt>
                <c:pt idx="22">
                  <c:v>261</c:v>
                </c:pt>
                <c:pt idx="23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134</c:v>
                </c:pt>
                <c:pt idx="5">
                  <c:v>126.809</c:v>
                </c:pt>
                <c:pt idx="6">
                  <c:v>10</c:v>
                </c:pt>
                <c:pt idx="7">
                  <c:v>18.849</c:v>
                </c:pt>
                <c:pt idx="22">
                  <c:v>2.7970000000000002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26.1</c:v>
                </c:pt>
                <c:pt idx="1">
                  <c:v>23.7</c:v>
                </c:pt>
                <c:pt idx="2">
                  <c:v>9.5</c:v>
                </c:pt>
                <c:pt idx="3">
                  <c:v>39.200000000000003</c:v>
                </c:pt>
                <c:pt idx="4">
                  <c:v>101.9</c:v>
                </c:pt>
                <c:pt idx="5">
                  <c:v>0</c:v>
                </c:pt>
                <c:pt idx="6">
                  <c:v>12.9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0.35899999999999999</c:v>
                </c:pt>
                <c:pt idx="2">
                  <c:v>5.75</c:v>
                </c:pt>
                <c:pt idx="4">
                  <c:v>6.2829999999999995</c:v>
                </c:pt>
                <c:pt idx="5">
                  <c:v>56.128999999999998</c:v>
                </c:pt>
                <c:pt idx="6">
                  <c:v>28.746000000000002</c:v>
                </c:pt>
                <c:pt idx="7">
                  <c:v>20.03</c:v>
                </c:pt>
                <c:pt idx="23">
                  <c:v>12.119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739152"/>
        <c:axId val="407786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28.609999999999992</c:v>
                </c:pt>
                <c:pt idx="1">
                  <c:v>26.68</c:v>
                </c:pt>
                <c:pt idx="2">
                  <c:v>17.844000000000001</c:v>
                </c:pt>
                <c:pt idx="3">
                  <c:v>41.824999999999996</c:v>
                </c:pt>
                <c:pt idx="4">
                  <c:v>244.679</c:v>
                </c:pt>
                <c:pt idx="5">
                  <c:v>187.90299999999999</c:v>
                </c:pt>
                <c:pt idx="6">
                  <c:v>57.532000000000004</c:v>
                </c:pt>
                <c:pt idx="7">
                  <c:v>40.021000000000008</c:v>
                </c:pt>
                <c:pt idx="8">
                  <c:v>80.970000000000013</c:v>
                </c:pt>
                <c:pt idx="9">
                  <c:v>130.62699999999998</c:v>
                </c:pt>
                <c:pt idx="10">
                  <c:v>151.51199999999997</c:v>
                </c:pt>
                <c:pt idx="11">
                  <c:v>262.74300000000005</c:v>
                </c:pt>
                <c:pt idx="12">
                  <c:v>264.19000000000005</c:v>
                </c:pt>
                <c:pt idx="13">
                  <c:v>265.67999999999995</c:v>
                </c:pt>
                <c:pt idx="14">
                  <c:v>266.93399999999997</c:v>
                </c:pt>
                <c:pt idx="15">
                  <c:v>267.39999999999992</c:v>
                </c:pt>
                <c:pt idx="16">
                  <c:v>265.17999999999995</c:v>
                </c:pt>
                <c:pt idx="17">
                  <c:v>263.95</c:v>
                </c:pt>
                <c:pt idx="18">
                  <c:v>263.47999999999996</c:v>
                </c:pt>
                <c:pt idx="19">
                  <c:v>262.98</c:v>
                </c:pt>
                <c:pt idx="20">
                  <c:v>265.18999999999994</c:v>
                </c:pt>
                <c:pt idx="21">
                  <c:v>263.95999999999998</c:v>
                </c:pt>
                <c:pt idx="22">
                  <c:v>269.00400000000002</c:v>
                </c:pt>
                <c:pt idx="23">
                  <c:v>276.43599999999998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739152"/>
        <c:axId val="407786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213.46</c:v>
                </c:pt>
                <c:pt idx="1">
                  <c:v>213.16</c:v>
                </c:pt>
                <c:pt idx="2">
                  <c:v>212.7</c:v>
                </c:pt>
                <c:pt idx="3">
                  <c:v>172.83</c:v>
                </c:pt>
                <c:pt idx="4">
                  <c:v>200.5</c:v>
                </c:pt>
                <c:pt idx="5">
                  <c:v>254</c:v>
                </c:pt>
                <c:pt idx="6">
                  <c:v>272</c:v>
                </c:pt>
                <c:pt idx="7">
                  <c:v>320.45</c:v>
                </c:pt>
                <c:pt idx="8">
                  <c:v>309.89999999999998</c:v>
                </c:pt>
                <c:pt idx="9">
                  <c:v>263</c:v>
                </c:pt>
                <c:pt idx="10">
                  <c:v>261</c:v>
                </c:pt>
                <c:pt idx="11">
                  <c:v>262</c:v>
                </c:pt>
                <c:pt idx="12">
                  <c:v>263</c:v>
                </c:pt>
                <c:pt idx="13">
                  <c:v>262</c:v>
                </c:pt>
                <c:pt idx="14">
                  <c:v>252.24</c:v>
                </c:pt>
                <c:pt idx="15">
                  <c:v>261</c:v>
                </c:pt>
                <c:pt idx="16">
                  <c:v>288.3</c:v>
                </c:pt>
                <c:pt idx="17">
                  <c:v>319.27999999999997</c:v>
                </c:pt>
                <c:pt idx="18">
                  <c:v>318.3</c:v>
                </c:pt>
                <c:pt idx="19">
                  <c:v>309.3</c:v>
                </c:pt>
                <c:pt idx="20">
                  <c:v>287.2</c:v>
                </c:pt>
                <c:pt idx="21">
                  <c:v>267</c:v>
                </c:pt>
                <c:pt idx="22">
                  <c:v>250.92</c:v>
                </c:pt>
                <c:pt idx="23">
                  <c:v>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86992"/>
        <c:axId val="407786600"/>
      </c:lineChart>
      <c:catAx>
        <c:axId val="34773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86208"/>
        <c:crosses val="autoZero"/>
        <c:auto val="1"/>
        <c:lblAlgn val="ctr"/>
        <c:lblOffset val="100"/>
        <c:noMultiLvlLbl val="0"/>
      </c:catAx>
      <c:valAx>
        <c:axId val="4077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739152"/>
        <c:crosses val="autoZero"/>
        <c:crossBetween val="between"/>
      </c:valAx>
      <c:valAx>
        <c:axId val="407786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786992"/>
        <c:crosses val="max"/>
        <c:crossBetween val="between"/>
      </c:valAx>
      <c:catAx>
        <c:axId val="40778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786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28.604000000000003</v>
      </c>
      <c r="C4" s="18">
        <v>26.726999999999997</v>
      </c>
      <c r="D4" s="18">
        <v>17.849999999999998</v>
      </c>
      <c r="E4" s="18">
        <v>41.805</v>
      </c>
      <c r="F4" s="18">
        <v>244.66799999999998</v>
      </c>
      <c r="G4" s="18">
        <v>187.90300000000002</v>
      </c>
      <c r="H4" s="18">
        <v>57.531999999999996</v>
      </c>
      <c r="I4" s="18">
        <v>40.021000000000001</v>
      </c>
      <c r="J4" s="18">
        <v>80.97</v>
      </c>
      <c r="K4" s="18">
        <v>130.62700000000001</v>
      </c>
      <c r="L4" s="18">
        <v>151.512</v>
      </c>
      <c r="M4" s="18">
        <v>262.74299999999999</v>
      </c>
      <c r="N4" s="18">
        <v>264.19</v>
      </c>
      <c r="O4" s="18">
        <v>265.68</v>
      </c>
      <c r="P4" s="18">
        <v>266.93</v>
      </c>
      <c r="Q4" s="18">
        <v>267.39999999999998</v>
      </c>
      <c r="R4" s="18">
        <v>265.18</v>
      </c>
      <c r="S4" s="18">
        <v>263.95</v>
      </c>
      <c r="T4" s="18">
        <v>263.48</v>
      </c>
      <c r="U4" s="18">
        <v>262.98</v>
      </c>
      <c r="V4" s="18">
        <v>265.19</v>
      </c>
      <c r="W4" s="18">
        <v>263.95999999999998</v>
      </c>
      <c r="X4" s="18">
        <v>269.00400000000002</v>
      </c>
      <c r="Y4" s="18">
        <v>276.41299999999995</v>
      </c>
      <c r="Z4" s="19"/>
      <c r="AA4" s="20">
        <f>SUM(B4:Z4)</f>
        <v>4465.3189999999995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213.46</v>
      </c>
      <c r="C7" s="28">
        <v>213.16</v>
      </c>
      <c r="D7" s="28">
        <v>212.7</v>
      </c>
      <c r="E7" s="28">
        <v>172.83</v>
      </c>
      <c r="F7" s="28">
        <v>200.5</v>
      </c>
      <c r="G7" s="28">
        <v>254</v>
      </c>
      <c r="H7" s="28">
        <v>272</v>
      </c>
      <c r="I7" s="28">
        <v>320.45</v>
      </c>
      <c r="J7" s="28">
        <v>309.89999999999998</v>
      </c>
      <c r="K7" s="28">
        <v>263</v>
      </c>
      <c r="L7" s="28">
        <v>261</v>
      </c>
      <c r="M7" s="28">
        <v>262</v>
      </c>
      <c r="N7" s="28">
        <v>263</v>
      </c>
      <c r="O7" s="28">
        <v>262</v>
      </c>
      <c r="P7" s="28">
        <v>252.24</v>
      </c>
      <c r="Q7" s="28">
        <v>261</v>
      </c>
      <c r="R7" s="28">
        <v>288.3</v>
      </c>
      <c r="S7" s="28">
        <v>319.27999999999997</v>
      </c>
      <c r="T7" s="28">
        <v>318.3</v>
      </c>
      <c r="U7" s="28">
        <v>309.3</v>
      </c>
      <c r="V7" s="28">
        <v>287.2</v>
      </c>
      <c r="W7" s="28">
        <v>267</v>
      </c>
      <c r="X7" s="28">
        <v>250.92</v>
      </c>
      <c r="Y7" s="28">
        <v>232</v>
      </c>
      <c r="Z7" s="29"/>
      <c r="AA7" s="30">
        <f>IF(SUM(B7:Z7)&lt;&gt;0,AVERAGEIF(B7:Z7,"&lt;&gt;"""),"")</f>
        <v>261.06416666666667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80</v>
      </c>
      <c r="K10" s="42">
        <v>130</v>
      </c>
      <c r="L10" s="42">
        <v>151</v>
      </c>
      <c r="M10" s="42">
        <v>261</v>
      </c>
      <c r="N10" s="42">
        <v>261</v>
      </c>
      <c r="O10" s="42">
        <v>261</v>
      </c>
      <c r="P10" s="42">
        <v>261</v>
      </c>
      <c r="Q10" s="42">
        <v>261</v>
      </c>
      <c r="R10" s="42">
        <v>261</v>
      </c>
      <c r="S10" s="42">
        <v>261</v>
      </c>
      <c r="T10" s="42">
        <v>261</v>
      </c>
      <c r="U10" s="42">
        <v>261</v>
      </c>
      <c r="V10" s="42">
        <v>261</v>
      </c>
      <c r="W10" s="42">
        <v>261</v>
      </c>
      <c r="X10" s="42">
        <v>261</v>
      </c>
      <c r="Y10" s="42">
        <v>261</v>
      </c>
      <c r="Z10" s="43"/>
      <c r="AA10" s="44">
        <f t="shared" ref="AA10:AA15" si="0">SUM(B10:Z10)</f>
        <v>3754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134</v>
      </c>
      <c r="G12" s="52">
        <v>126.809</v>
      </c>
      <c r="H12" s="52">
        <v>10</v>
      </c>
      <c r="I12" s="52">
        <v>18.849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2.7970000000000002</v>
      </c>
      <c r="Y12" s="52"/>
      <c r="Z12" s="53"/>
      <c r="AA12" s="54">
        <f t="shared" si="0"/>
        <v>292.45499999999998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</v>
      </c>
    </row>
    <row r="14" spans="1:27" ht="24.95" customHeight="1" x14ac:dyDescent="0.2">
      <c r="A14" s="55" t="s">
        <v>10</v>
      </c>
      <c r="B14" s="56"/>
      <c r="C14" s="57">
        <v>0.35899999999999999</v>
      </c>
      <c r="D14" s="57">
        <v>5.75</v>
      </c>
      <c r="E14" s="57"/>
      <c r="F14" s="57">
        <v>6.2829999999999995</v>
      </c>
      <c r="G14" s="57">
        <v>56.128999999999998</v>
      </c>
      <c r="H14" s="57">
        <v>28.746000000000002</v>
      </c>
      <c r="I14" s="57">
        <v>20.03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12.119</v>
      </c>
      <c r="Z14" s="58"/>
      <c r="AA14" s="59">
        <f t="shared" si="0"/>
        <v>129.416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0.35899999999999999</v>
      </c>
      <c r="D16" s="62">
        <f t="shared" si="1"/>
        <v>5.75</v>
      </c>
      <c r="E16" s="62">
        <f t="shared" si="1"/>
        <v>0</v>
      </c>
      <c r="F16" s="62">
        <f t="shared" si="1"/>
        <v>140.28299999999999</v>
      </c>
      <c r="G16" s="62">
        <f t="shared" si="1"/>
        <v>182.93799999999999</v>
      </c>
      <c r="H16" s="62">
        <f t="shared" si="1"/>
        <v>42.746000000000002</v>
      </c>
      <c r="I16" s="62">
        <f t="shared" si="1"/>
        <v>38.879000000000005</v>
      </c>
      <c r="J16" s="62">
        <f t="shared" si="1"/>
        <v>80</v>
      </c>
      <c r="K16" s="62">
        <f t="shared" si="1"/>
        <v>130</v>
      </c>
      <c r="L16" s="62">
        <f t="shared" si="1"/>
        <v>151</v>
      </c>
      <c r="M16" s="62">
        <f t="shared" si="1"/>
        <v>261</v>
      </c>
      <c r="N16" s="62">
        <f t="shared" si="1"/>
        <v>261</v>
      </c>
      <c r="O16" s="62">
        <f t="shared" si="1"/>
        <v>261</v>
      </c>
      <c r="P16" s="62">
        <f t="shared" si="1"/>
        <v>261</v>
      </c>
      <c r="Q16" s="62">
        <f t="shared" si="1"/>
        <v>261</v>
      </c>
      <c r="R16" s="62">
        <f t="shared" si="1"/>
        <v>261</v>
      </c>
      <c r="S16" s="62">
        <f t="shared" si="1"/>
        <v>261</v>
      </c>
      <c r="T16" s="62">
        <f t="shared" si="1"/>
        <v>261</v>
      </c>
      <c r="U16" s="62">
        <f t="shared" si="1"/>
        <v>261</v>
      </c>
      <c r="V16" s="62">
        <f t="shared" si="1"/>
        <v>261</v>
      </c>
      <c r="W16" s="62">
        <f t="shared" si="1"/>
        <v>261</v>
      </c>
      <c r="X16" s="62">
        <f t="shared" si="1"/>
        <v>263.79700000000003</v>
      </c>
      <c r="Y16" s="62">
        <f t="shared" si="1"/>
        <v>273.11900000000003</v>
      </c>
      <c r="Z16" s="63" t="str">
        <f t="shared" si="1"/>
        <v/>
      </c>
      <c r="AA16" s="64">
        <f>SUM(AA10:AA15)</f>
        <v>4179.8710000000001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2.504</v>
      </c>
      <c r="C21" s="81">
        <v>2.6680000000000001</v>
      </c>
      <c r="D21" s="81">
        <v>2.6</v>
      </c>
      <c r="E21" s="81">
        <v>2.605</v>
      </c>
      <c r="F21" s="81">
        <v>2.4849999999999999</v>
      </c>
      <c r="G21" s="81">
        <v>4.9649999999999999</v>
      </c>
      <c r="H21" s="81">
        <v>1.8859999999999999</v>
      </c>
      <c r="I21" s="81">
        <v>1.1419999999999999</v>
      </c>
      <c r="J21" s="81">
        <v>0.97</v>
      </c>
      <c r="K21" s="81">
        <v>0.627</v>
      </c>
      <c r="L21" s="81">
        <v>0.51200000000000001</v>
      </c>
      <c r="M21" s="81">
        <v>1.7429999999999999</v>
      </c>
      <c r="N21" s="81">
        <v>3.19</v>
      </c>
      <c r="O21" s="81">
        <v>4.6800000000000006</v>
      </c>
      <c r="P21" s="81">
        <v>5.93</v>
      </c>
      <c r="Q21" s="81">
        <v>6.3999999999999995</v>
      </c>
      <c r="R21" s="81">
        <v>4.18</v>
      </c>
      <c r="S21" s="81">
        <v>2.95</v>
      </c>
      <c r="T21" s="81">
        <v>2.48</v>
      </c>
      <c r="U21" s="81">
        <v>1.98</v>
      </c>
      <c r="V21" s="81">
        <v>4.1900000000000004</v>
      </c>
      <c r="W21" s="81">
        <v>2.96</v>
      </c>
      <c r="X21" s="81">
        <v>5.2069999999999999</v>
      </c>
      <c r="Y21" s="81">
        <v>3.294</v>
      </c>
      <c r="Z21" s="78"/>
      <c r="AA21" s="79">
        <f t="shared" si="2"/>
        <v>72.147999999999982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2.504</v>
      </c>
      <c r="C25" s="88">
        <f t="shared" ref="C25:Z25" si="3">IF(LEN(C$2)&gt;0,SUM(C19:C24),"")</f>
        <v>2.6680000000000001</v>
      </c>
      <c r="D25" s="88">
        <f t="shared" si="3"/>
        <v>2.6</v>
      </c>
      <c r="E25" s="88">
        <f t="shared" si="3"/>
        <v>2.605</v>
      </c>
      <c r="F25" s="88">
        <f t="shared" si="3"/>
        <v>2.4849999999999999</v>
      </c>
      <c r="G25" s="88">
        <f t="shared" si="3"/>
        <v>4.9649999999999999</v>
      </c>
      <c r="H25" s="88">
        <f t="shared" si="3"/>
        <v>1.8859999999999999</v>
      </c>
      <c r="I25" s="88">
        <f t="shared" si="3"/>
        <v>1.1419999999999999</v>
      </c>
      <c r="J25" s="88">
        <f t="shared" si="3"/>
        <v>0.97</v>
      </c>
      <c r="K25" s="88">
        <f t="shared" si="3"/>
        <v>0.627</v>
      </c>
      <c r="L25" s="88">
        <f t="shared" si="3"/>
        <v>0.51200000000000001</v>
      </c>
      <c r="M25" s="88">
        <f t="shared" si="3"/>
        <v>1.7429999999999999</v>
      </c>
      <c r="N25" s="88">
        <f t="shared" si="3"/>
        <v>3.19</v>
      </c>
      <c r="O25" s="88">
        <f t="shared" si="3"/>
        <v>4.6800000000000006</v>
      </c>
      <c r="P25" s="88">
        <f t="shared" si="3"/>
        <v>5.93</v>
      </c>
      <c r="Q25" s="88">
        <f t="shared" si="3"/>
        <v>6.3999999999999995</v>
      </c>
      <c r="R25" s="88">
        <f t="shared" si="3"/>
        <v>4.18</v>
      </c>
      <c r="S25" s="88">
        <f t="shared" si="3"/>
        <v>2.95</v>
      </c>
      <c r="T25" s="88">
        <f t="shared" si="3"/>
        <v>2.48</v>
      </c>
      <c r="U25" s="88">
        <f t="shared" si="3"/>
        <v>1.98</v>
      </c>
      <c r="V25" s="88">
        <f t="shared" si="3"/>
        <v>4.1900000000000004</v>
      </c>
      <c r="W25" s="88">
        <f t="shared" si="3"/>
        <v>2.96</v>
      </c>
      <c r="X25" s="88">
        <f t="shared" si="3"/>
        <v>5.2069999999999999</v>
      </c>
      <c r="Y25" s="88">
        <f t="shared" si="3"/>
        <v>3.294</v>
      </c>
      <c r="Z25" s="89" t="str">
        <f t="shared" si="3"/>
        <v/>
      </c>
      <c r="AA25" s="90">
        <f>SUM(AA19:AA24)</f>
        <v>72.147999999999982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2.504</v>
      </c>
      <c r="C29" s="77">
        <v>3.0270000000000001</v>
      </c>
      <c r="D29" s="77">
        <v>8.35</v>
      </c>
      <c r="E29" s="77">
        <v>2.605</v>
      </c>
      <c r="F29" s="77">
        <v>142.768</v>
      </c>
      <c r="G29" s="77">
        <v>187.90299999999999</v>
      </c>
      <c r="H29" s="77">
        <v>44.631999999999998</v>
      </c>
      <c r="I29" s="77">
        <v>40.021000000000001</v>
      </c>
      <c r="J29" s="77">
        <v>80.97</v>
      </c>
      <c r="K29" s="77">
        <v>130.62700000000001</v>
      </c>
      <c r="L29" s="77">
        <v>151.512</v>
      </c>
      <c r="M29" s="77">
        <v>262.74299999999999</v>
      </c>
      <c r="N29" s="77">
        <v>264.19</v>
      </c>
      <c r="O29" s="77">
        <v>265.68</v>
      </c>
      <c r="P29" s="77">
        <v>266.93</v>
      </c>
      <c r="Q29" s="77">
        <v>267.39999999999998</v>
      </c>
      <c r="R29" s="77">
        <v>265.18</v>
      </c>
      <c r="S29" s="77">
        <v>263.95</v>
      </c>
      <c r="T29" s="77">
        <v>263.48</v>
      </c>
      <c r="U29" s="77">
        <v>262.98</v>
      </c>
      <c r="V29" s="77">
        <v>265.19</v>
      </c>
      <c r="W29" s="77">
        <v>263.95999999999998</v>
      </c>
      <c r="X29" s="77">
        <v>269.00400000000002</v>
      </c>
      <c r="Y29" s="77">
        <v>276.41300000000001</v>
      </c>
      <c r="Z29" s="78"/>
      <c r="AA29" s="79">
        <f>SUM(B29:Z29)</f>
        <v>4252.0190000000002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2.504</v>
      </c>
      <c r="C31" s="62">
        <f t="shared" ref="C31:Z31" si="4">IF(LEN(C$2)&gt;0,SUM(C28:C30),"")</f>
        <v>3.0270000000000001</v>
      </c>
      <c r="D31" s="62">
        <f t="shared" si="4"/>
        <v>8.35</v>
      </c>
      <c r="E31" s="62">
        <f t="shared" si="4"/>
        <v>2.605</v>
      </c>
      <c r="F31" s="62">
        <f t="shared" si="4"/>
        <v>142.768</v>
      </c>
      <c r="G31" s="62">
        <f t="shared" si="4"/>
        <v>187.90299999999999</v>
      </c>
      <c r="H31" s="62">
        <f t="shared" si="4"/>
        <v>44.631999999999998</v>
      </c>
      <c r="I31" s="62">
        <f t="shared" si="4"/>
        <v>40.021000000000001</v>
      </c>
      <c r="J31" s="62">
        <f t="shared" si="4"/>
        <v>80.97</v>
      </c>
      <c r="K31" s="62">
        <f t="shared" si="4"/>
        <v>130.62700000000001</v>
      </c>
      <c r="L31" s="62">
        <f t="shared" si="4"/>
        <v>151.512</v>
      </c>
      <c r="M31" s="62">
        <f t="shared" si="4"/>
        <v>262.74299999999999</v>
      </c>
      <c r="N31" s="62">
        <f t="shared" si="4"/>
        <v>264.19</v>
      </c>
      <c r="O31" s="62">
        <f t="shared" si="4"/>
        <v>265.68</v>
      </c>
      <c r="P31" s="62">
        <f t="shared" si="4"/>
        <v>266.93</v>
      </c>
      <c r="Q31" s="62">
        <f t="shared" si="4"/>
        <v>267.39999999999998</v>
      </c>
      <c r="R31" s="62">
        <f t="shared" si="4"/>
        <v>265.18</v>
      </c>
      <c r="S31" s="62">
        <f t="shared" si="4"/>
        <v>263.95</v>
      </c>
      <c r="T31" s="62">
        <f t="shared" si="4"/>
        <v>263.48</v>
      </c>
      <c r="U31" s="62">
        <f t="shared" si="4"/>
        <v>262.98</v>
      </c>
      <c r="V31" s="62">
        <f t="shared" si="4"/>
        <v>265.19</v>
      </c>
      <c r="W31" s="62">
        <f t="shared" si="4"/>
        <v>263.95999999999998</v>
      </c>
      <c r="X31" s="62">
        <f t="shared" si="4"/>
        <v>269.00400000000002</v>
      </c>
      <c r="Y31" s="62">
        <f t="shared" si="4"/>
        <v>276.41300000000001</v>
      </c>
      <c r="Z31" s="63" t="str">
        <f t="shared" si="4"/>
        <v/>
      </c>
      <c r="AA31" s="64">
        <f>SUM(AA28:AA30)</f>
        <v>4252.0190000000002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26.1</v>
      </c>
      <c r="C38" s="99">
        <v>23.7</v>
      </c>
      <c r="D38" s="99">
        <v>9.5</v>
      </c>
      <c r="E38" s="99">
        <v>39.200000000000003</v>
      </c>
      <c r="F38" s="99">
        <v>101.9</v>
      </c>
      <c r="G38" s="99"/>
      <c r="H38" s="99">
        <v>12.9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26.1</v>
      </c>
      <c r="C39" s="88">
        <f t="shared" si="6"/>
        <v>23.7</v>
      </c>
      <c r="D39" s="88">
        <f t="shared" si="6"/>
        <v>9.5</v>
      </c>
      <c r="E39" s="88">
        <f t="shared" si="6"/>
        <v>39.200000000000003</v>
      </c>
      <c r="F39" s="88">
        <f t="shared" si="6"/>
        <v>101.9</v>
      </c>
      <c r="G39" s="88">
        <f t="shared" si="6"/>
        <v>0</v>
      </c>
      <c r="H39" s="88">
        <f t="shared" si="6"/>
        <v>12.9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26.1</v>
      </c>
      <c r="C46" s="99">
        <v>23.7</v>
      </c>
      <c r="D46" s="99">
        <v>9.5</v>
      </c>
      <c r="E46" s="99">
        <v>39.200000000000003</v>
      </c>
      <c r="F46" s="99">
        <v>101.9</v>
      </c>
      <c r="G46" s="99"/>
      <c r="H46" s="99">
        <v>12.9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26.1</v>
      </c>
      <c r="C48" s="88">
        <f t="shared" ref="C48:Z48" si="8">IF(LEN(C$2)&gt;0,SUM(C42:C47),"")</f>
        <v>23.7</v>
      </c>
      <c r="D48" s="88">
        <f t="shared" si="8"/>
        <v>9.5</v>
      </c>
      <c r="E48" s="88">
        <f t="shared" si="8"/>
        <v>39.200000000000003</v>
      </c>
      <c r="F48" s="88">
        <f t="shared" si="8"/>
        <v>101.9</v>
      </c>
      <c r="G48" s="88">
        <f t="shared" si="8"/>
        <v>0</v>
      </c>
      <c r="H48" s="88">
        <f t="shared" si="8"/>
        <v>12.9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28.604000000000003</v>
      </c>
      <c r="C51" s="88">
        <f t="shared" si="10"/>
        <v>26.727</v>
      </c>
      <c r="D51" s="88">
        <f t="shared" si="10"/>
        <v>17.850000000000001</v>
      </c>
      <c r="E51" s="88">
        <f t="shared" si="10"/>
        <v>41.805</v>
      </c>
      <c r="F51" s="88">
        <f t="shared" si="10"/>
        <v>244.66800000000001</v>
      </c>
      <c r="G51" s="88">
        <f t="shared" si="10"/>
        <v>187.90299999999999</v>
      </c>
      <c r="H51" s="88">
        <f t="shared" si="10"/>
        <v>57.532000000000004</v>
      </c>
      <c r="I51" s="88">
        <f t="shared" si="10"/>
        <v>40.021000000000008</v>
      </c>
      <c r="J51" s="88">
        <f t="shared" si="10"/>
        <v>80.97</v>
      </c>
      <c r="K51" s="88">
        <f t="shared" si="10"/>
        <v>130.62700000000001</v>
      </c>
      <c r="L51" s="88">
        <f t="shared" si="10"/>
        <v>151.512</v>
      </c>
      <c r="M51" s="88">
        <f t="shared" si="10"/>
        <v>262.74299999999999</v>
      </c>
      <c r="N51" s="88">
        <f t="shared" si="10"/>
        <v>264.19</v>
      </c>
      <c r="O51" s="88">
        <f t="shared" si="10"/>
        <v>265.68</v>
      </c>
      <c r="P51" s="88">
        <f t="shared" si="10"/>
        <v>266.93</v>
      </c>
      <c r="Q51" s="88">
        <f t="shared" si="10"/>
        <v>267.39999999999998</v>
      </c>
      <c r="R51" s="88">
        <f t="shared" si="10"/>
        <v>265.18</v>
      </c>
      <c r="S51" s="88">
        <f t="shared" si="10"/>
        <v>263.95</v>
      </c>
      <c r="T51" s="88">
        <f t="shared" si="10"/>
        <v>263.48</v>
      </c>
      <c r="U51" s="88">
        <f t="shared" si="10"/>
        <v>262.98</v>
      </c>
      <c r="V51" s="88">
        <f t="shared" si="10"/>
        <v>265.19</v>
      </c>
      <c r="W51" s="88">
        <f t="shared" si="10"/>
        <v>263.95999999999998</v>
      </c>
      <c r="X51" s="88">
        <f t="shared" si="10"/>
        <v>269.00400000000002</v>
      </c>
      <c r="Y51" s="88">
        <f t="shared" si="10"/>
        <v>276.41300000000001</v>
      </c>
      <c r="Z51" s="89" t="str">
        <f t="shared" si="10"/>
        <v/>
      </c>
      <c r="AA51" s="105">
        <f>SUM(B51:Z51)</f>
        <v>4465.3189999999995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28.609999999999992</v>
      </c>
      <c r="C4" s="18">
        <v>26.68</v>
      </c>
      <c r="D4" s="18">
        <v>17.844000000000001</v>
      </c>
      <c r="E4" s="18">
        <v>41.824999999999996</v>
      </c>
      <c r="F4" s="18">
        <v>244.679</v>
      </c>
      <c r="G4" s="18">
        <v>187.90299999999999</v>
      </c>
      <c r="H4" s="18">
        <v>57.532000000000004</v>
      </c>
      <c r="I4" s="18">
        <v>40.021000000000008</v>
      </c>
      <c r="J4" s="18">
        <v>80.970000000000013</v>
      </c>
      <c r="K4" s="18">
        <v>130.62699999999998</v>
      </c>
      <c r="L4" s="18">
        <v>151.51199999999997</v>
      </c>
      <c r="M4" s="18">
        <v>262.74300000000005</v>
      </c>
      <c r="N4" s="18">
        <v>264.19000000000005</v>
      </c>
      <c r="O4" s="18">
        <v>265.67999999999995</v>
      </c>
      <c r="P4" s="18">
        <v>266.93399999999997</v>
      </c>
      <c r="Q4" s="18">
        <v>267.39999999999992</v>
      </c>
      <c r="R4" s="18">
        <v>265.17999999999995</v>
      </c>
      <c r="S4" s="18">
        <v>263.95</v>
      </c>
      <c r="T4" s="18">
        <v>263.47999999999996</v>
      </c>
      <c r="U4" s="18">
        <v>262.98</v>
      </c>
      <c r="V4" s="18">
        <v>265.18999999999994</v>
      </c>
      <c r="W4" s="18">
        <v>263.95999999999998</v>
      </c>
      <c r="X4" s="18">
        <v>269.00400000000002</v>
      </c>
      <c r="Y4" s="18">
        <v>276.43599999999998</v>
      </c>
      <c r="Z4" s="19"/>
      <c r="AA4" s="20">
        <f>SUM(B4:Z4)</f>
        <v>4465.33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213.46</v>
      </c>
      <c r="C7" s="28">
        <v>213.16</v>
      </c>
      <c r="D7" s="28">
        <v>212.7</v>
      </c>
      <c r="E7" s="28">
        <v>172.83</v>
      </c>
      <c r="F7" s="28">
        <v>200.5</v>
      </c>
      <c r="G7" s="28">
        <v>254</v>
      </c>
      <c r="H7" s="28">
        <v>272</v>
      </c>
      <c r="I7" s="28">
        <v>320.45</v>
      </c>
      <c r="J7" s="28">
        <v>309.89999999999998</v>
      </c>
      <c r="K7" s="28">
        <v>263</v>
      </c>
      <c r="L7" s="28">
        <v>261</v>
      </c>
      <c r="M7" s="28">
        <v>262</v>
      </c>
      <c r="N7" s="28">
        <v>263</v>
      </c>
      <c r="O7" s="28">
        <v>262</v>
      </c>
      <c r="P7" s="28">
        <v>252.24</v>
      </c>
      <c r="Q7" s="28">
        <v>261</v>
      </c>
      <c r="R7" s="28">
        <v>288.3</v>
      </c>
      <c r="S7" s="28">
        <v>319.27999999999997</v>
      </c>
      <c r="T7" s="28">
        <v>318.3</v>
      </c>
      <c r="U7" s="28">
        <v>309.3</v>
      </c>
      <c r="V7" s="28">
        <v>287.2</v>
      </c>
      <c r="W7" s="28">
        <v>267</v>
      </c>
      <c r="X7" s="28">
        <v>250.92</v>
      </c>
      <c r="Y7" s="28">
        <v>232</v>
      </c>
      <c r="Z7" s="29"/>
      <c r="AA7" s="30">
        <f>IF(SUM(B7:Z7)&lt;&gt;0,AVERAGEIF(B7:Z7,"&lt;&gt;"""),"")</f>
        <v>261.06416666666667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214</v>
      </c>
      <c r="G12" s="52">
        <v>183.43199999999999</v>
      </c>
      <c r="H12" s="52">
        <v>40.862000000000002</v>
      </c>
      <c r="I12" s="52"/>
      <c r="J12" s="52"/>
      <c r="K12" s="52">
        <v>55.146000000000001</v>
      </c>
      <c r="L12" s="52">
        <v>93.491</v>
      </c>
      <c r="M12" s="52">
        <v>215.73099999999999</v>
      </c>
      <c r="N12" s="52">
        <v>232.06399999999999</v>
      </c>
      <c r="O12" s="52">
        <v>225.68899999999999</v>
      </c>
      <c r="P12" s="52">
        <v>165</v>
      </c>
      <c r="Q12" s="52">
        <v>165</v>
      </c>
      <c r="R12" s="52">
        <v>165</v>
      </c>
      <c r="S12" s="52">
        <v>165</v>
      </c>
      <c r="T12" s="52">
        <v>165</v>
      </c>
      <c r="U12" s="52">
        <v>165</v>
      </c>
      <c r="V12" s="52">
        <v>176</v>
      </c>
      <c r="W12" s="52">
        <v>165</v>
      </c>
      <c r="X12" s="52">
        <v>165</v>
      </c>
      <c r="Y12" s="52">
        <v>261</v>
      </c>
      <c r="Z12" s="53"/>
      <c r="AA12" s="54">
        <f t="shared" si="0"/>
        <v>3017.415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45.73</v>
      </c>
      <c r="R13" s="52">
        <v>14.484</v>
      </c>
      <c r="S13" s="52">
        <v>16.939</v>
      </c>
      <c r="T13" s="52">
        <v>50.648000000000003</v>
      </c>
      <c r="U13" s="52">
        <v>57.341000000000001</v>
      </c>
      <c r="V13" s="52">
        <v>48.401000000000003</v>
      </c>
      <c r="W13" s="52">
        <v>73.325999999999993</v>
      </c>
      <c r="X13" s="52">
        <v>96</v>
      </c>
      <c r="Y13" s="52"/>
      <c r="Z13" s="53"/>
      <c r="AA13" s="54">
        <f t="shared" si="0"/>
        <v>402.86900000000003</v>
      </c>
    </row>
    <row r="14" spans="1:27" ht="24.95" customHeight="1" x14ac:dyDescent="0.2">
      <c r="A14" s="55" t="s">
        <v>10</v>
      </c>
      <c r="B14" s="56">
        <v>13.72</v>
      </c>
      <c r="C14" s="57">
        <v>12.157</v>
      </c>
      <c r="D14" s="57"/>
      <c r="E14" s="57">
        <v>26.442999999999998</v>
      </c>
      <c r="F14" s="57">
        <v>7.0270000000000001</v>
      </c>
      <c r="G14" s="57"/>
      <c r="H14" s="57"/>
      <c r="I14" s="57"/>
      <c r="J14" s="57">
        <v>34.223999999999997</v>
      </c>
      <c r="K14" s="57">
        <v>53.704999999999998</v>
      </c>
      <c r="L14" s="57">
        <v>38.896999999999998</v>
      </c>
      <c r="M14" s="57">
        <v>28.961000000000002</v>
      </c>
      <c r="N14" s="57">
        <v>29.724000000000004</v>
      </c>
      <c r="O14" s="57">
        <v>34.507999999999996</v>
      </c>
      <c r="P14" s="57">
        <v>43.24</v>
      </c>
      <c r="Q14" s="57">
        <v>38.177000000000007</v>
      </c>
      <c r="R14" s="57">
        <v>48.38300000000001</v>
      </c>
      <c r="S14" s="57">
        <v>39.241999999999997</v>
      </c>
      <c r="T14" s="57">
        <v>32.42</v>
      </c>
      <c r="U14" s="57">
        <v>28.098999999999997</v>
      </c>
      <c r="V14" s="57">
        <v>28.722000000000001</v>
      </c>
      <c r="W14" s="57">
        <v>14.328999999999999</v>
      </c>
      <c r="X14" s="57">
        <v>6.4160000000000004</v>
      </c>
      <c r="Y14" s="57"/>
      <c r="Z14" s="58"/>
      <c r="AA14" s="59">
        <f t="shared" si="0"/>
        <v>558.39400000000012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13.72</v>
      </c>
      <c r="C16" s="62">
        <f t="shared" ref="C16:Z16" si="1">IF(LEN(C$2)&gt;0,SUM(C10:C15),"")</f>
        <v>12.157</v>
      </c>
      <c r="D16" s="62">
        <f t="shared" si="1"/>
        <v>0</v>
      </c>
      <c r="E16" s="62">
        <f t="shared" si="1"/>
        <v>26.442999999999998</v>
      </c>
      <c r="F16" s="62">
        <f t="shared" si="1"/>
        <v>221.02699999999999</v>
      </c>
      <c r="G16" s="62">
        <f t="shared" si="1"/>
        <v>183.43199999999999</v>
      </c>
      <c r="H16" s="62">
        <f t="shared" si="1"/>
        <v>40.862000000000002</v>
      </c>
      <c r="I16" s="62">
        <f t="shared" si="1"/>
        <v>0</v>
      </c>
      <c r="J16" s="62">
        <f t="shared" si="1"/>
        <v>34.223999999999997</v>
      </c>
      <c r="K16" s="62">
        <f t="shared" si="1"/>
        <v>108.851</v>
      </c>
      <c r="L16" s="62">
        <f t="shared" si="1"/>
        <v>132.38800000000001</v>
      </c>
      <c r="M16" s="62">
        <f t="shared" si="1"/>
        <v>244.69200000000001</v>
      </c>
      <c r="N16" s="62">
        <f t="shared" si="1"/>
        <v>261.78800000000001</v>
      </c>
      <c r="O16" s="62">
        <f t="shared" si="1"/>
        <v>260.197</v>
      </c>
      <c r="P16" s="62">
        <f t="shared" si="1"/>
        <v>208.24</v>
      </c>
      <c r="Q16" s="62">
        <f t="shared" si="1"/>
        <v>248.90699999999998</v>
      </c>
      <c r="R16" s="62">
        <f t="shared" si="1"/>
        <v>227.86700000000002</v>
      </c>
      <c r="S16" s="62">
        <f t="shared" si="1"/>
        <v>221.18099999999998</v>
      </c>
      <c r="T16" s="62">
        <f t="shared" si="1"/>
        <v>248.06799999999998</v>
      </c>
      <c r="U16" s="62">
        <f t="shared" si="1"/>
        <v>250.44</v>
      </c>
      <c r="V16" s="62">
        <f t="shared" si="1"/>
        <v>253.12300000000002</v>
      </c>
      <c r="W16" s="62">
        <f t="shared" si="1"/>
        <v>252.655</v>
      </c>
      <c r="X16" s="62">
        <f t="shared" si="1"/>
        <v>267.416</v>
      </c>
      <c r="Y16" s="62">
        <f t="shared" si="1"/>
        <v>261</v>
      </c>
      <c r="Z16" s="63" t="str">
        <f t="shared" si="1"/>
        <v/>
      </c>
      <c r="AA16" s="64">
        <f>SUM(AA10:AA15)</f>
        <v>3978.6780000000003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3.9449999999999998</v>
      </c>
      <c r="C20" s="77">
        <v>3.9380000000000002</v>
      </c>
      <c r="D20" s="77">
        <v>7.8599999999999994</v>
      </c>
      <c r="E20" s="77">
        <v>3.9420000000000002</v>
      </c>
      <c r="F20" s="77">
        <v>13.791</v>
      </c>
      <c r="G20" s="77"/>
      <c r="H20" s="77">
        <v>5.6550000000000002</v>
      </c>
      <c r="I20" s="77">
        <v>24.866</v>
      </c>
      <c r="J20" s="77">
        <v>30.06</v>
      </c>
      <c r="K20" s="77">
        <v>7.1790000000000003</v>
      </c>
      <c r="L20" s="77">
        <v>7.2240000000000002</v>
      </c>
      <c r="M20" s="77">
        <v>7.15</v>
      </c>
      <c r="N20" s="77"/>
      <c r="O20" s="77"/>
      <c r="P20" s="77">
        <v>6</v>
      </c>
      <c r="Q20" s="77">
        <v>15</v>
      </c>
      <c r="R20" s="77">
        <v>35</v>
      </c>
      <c r="S20" s="77">
        <v>28.375</v>
      </c>
      <c r="T20" s="77">
        <v>10.747999999999999</v>
      </c>
      <c r="U20" s="77">
        <v>11</v>
      </c>
      <c r="V20" s="77">
        <v>10</v>
      </c>
      <c r="W20" s="77">
        <v>10</v>
      </c>
      <c r="X20" s="77"/>
      <c r="Y20" s="77"/>
      <c r="Z20" s="78"/>
      <c r="AA20" s="79">
        <f t="shared" si="2"/>
        <v>241.733</v>
      </c>
    </row>
    <row r="21" spans="1:27" ht="24.95" customHeight="1" x14ac:dyDescent="0.2">
      <c r="A21" s="75" t="s">
        <v>16</v>
      </c>
      <c r="B21" s="80">
        <v>10.944999999999999</v>
      </c>
      <c r="C21" s="81">
        <v>10.585000000000001</v>
      </c>
      <c r="D21" s="81">
        <v>9.984</v>
      </c>
      <c r="E21" s="81">
        <v>11.440000000000001</v>
      </c>
      <c r="F21" s="81">
        <v>9.8610000000000007</v>
      </c>
      <c r="G21" s="81">
        <v>4.4710000000000001</v>
      </c>
      <c r="H21" s="81">
        <v>11.014999999999999</v>
      </c>
      <c r="I21" s="81">
        <v>15.154999999999999</v>
      </c>
      <c r="J21" s="81">
        <v>16.686</v>
      </c>
      <c r="K21" s="81">
        <v>14.597</v>
      </c>
      <c r="L21" s="81">
        <v>11.9</v>
      </c>
      <c r="M21" s="81">
        <v>10.901</v>
      </c>
      <c r="N21" s="81">
        <v>2.4020000000000006</v>
      </c>
      <c r="O21" s="81">
        <v>5.4829999999999997</v>
      </c>
      <c r="P21" s="81">
        <v>2.4939999999999998</v>
      </c>
      <c r="Q21" s="81">
        <v>3.4930000000000003</v>
      </c>
      <c r="R21" s="81">
        <v>2.3129999999999997</v>
      </c>
      <c r="S21" s="81">
        <v>14.394000000000002</v>
      </c>
      <c r="T21" s="81">
        <v>4.6639999999999997</v>
      </c>
      <c r="U21" s="81">
        <v>1.54</v>
      </c>
      <c r="V21" s="81">
        <v>2.0669999999999997</v>
      </c>
      <c r="W21" s="81">
        <v>1.3049999999999999</v>
      </c>
      <c r="X21" s="81">
        <v>1.5880000000000001</v>
      </c>
      <c r="Y21" s="81">
        <v>1.8360000000000001</v>
      </c>
      <c r="Z21" s="78"/>
      <c r="AA21" s="79">
        <f t="shared" si="2"/>
        <v>181.119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14.889999999999999</v>
      </c>
      <c r="C25" s="88">
        <f t="shared" si="3"/>
        <v>14.523000000000001</v>
      </c>
      <c r="D25" s="88">
        <f t="shared" si="3"/>
        <v>17.844000000000001</v>
      </c>
      <c r="E25" s="88">
        <f t="shared" si="3"/>
        <v>15.382000000000001</v>
      </c>
      <c r="F25" s="88">
        <f t="shared" si="3"/>
        <v>23.652000000000001</v>
      </c>
      <c r="G25" s="88">
        <f t="shared" si="3"/>
        <v>4.4710000000000001</v>
      </c>
      <c r="H25" s="88">
        <f t="shared" si="3"/>
        <v>16.669999999999998</v>
      </c>
      <c r="I25" s="88">
        <f t="shared" si="3"/>
        <v>40.021000000000001</v>
      </c>
      <c r="J25" s="88">
        <f t="shared" si="3"/>
        <v>46.745999999999995</v>
      </c>
      <c r="K25" s="88">
        <f t="shared" si="3"/>
        <v>21.776</v>
      </c>
      <c r="L25" s="88">
        <f t="shared" si="3"/>
        <v>19.124000000000002</v>
      </c>
      <c r="M25" s="88">
        <f t="shared" si="3"/>
        <v>18.051000000000002</v>
      </c>
      <c r="N25" s="88">
        <f t="shared" si="3"/>
        <v>2.4020000000000006</v>
      </c>
      <c r="O25" s="88">
        <f t="shared" si="3"/>
        <v>5.4829999999999997</v>
      </c>
      <c r="P25" s="88">
        <f t="shared" si="3"/>
        <v>8.4939999999999998</v>
      </c>
      <c r="Q25" s="88">
        <f t="shared" si="3"/>
        <v>18.493000000000002</v>
      </c>
      <c r="R25" s="88">
        <f t="shared" si="3"/>
        <v>37.313000000000002</v>
      </c>
      <c r="S25" s="88">
        <f t="shared" si="3"/>
        <v>42.769000000000005</v>
      </c>
      <c r="T25" s="88">
        <f t="shared" si="3"/>
        <v>15.411999999999999</v>
      </c>
      <c r="U25" s="88">
        <f t="shared" si="3"/>
        <v>12.54</v>
      </c>
      <c r="V25" s="88">
        <f t="shared" si="3"/>
        <v>12.067</v>
      </c>
      <c r="W25" s="88">
        <f t="shared" si="3"/>
        <v>11.305</v>
      </c>
      <c r="X25" s="88">
        <f t="shared" si="3"/>
        <v>1.5880000000000001</v>
      </c>
      <c r="Y25" s="88">
        <f t="shared" si="3"/>
        <v>1.8360000000000001</v>
      </c>
      <c r="Z25" s="89">
        <f t="shared" si="3"/>
        <v>0</v>
      </c>
      <c r="AA25" s="90">
        <f t="shared" si="3"/>
        <v>422.85199999999998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28.61</v>
      </c>
      <c r="C29" s="77">
        <v>26.68</v>
      </c>
      <c r="D29" s="77">
        <v>17.844000000000001</v>
      </c>
      <c r="E29" s="77">
        <v>41.825000000000003</v>
      </c>
      <c r="F29" s="77">
        <v>244.679</v>
      </c>
      <c r="G29" s="77">
        <v>187.90299999999999</v>
      </c>
      <c r="H29" s="77">
        <v>57.531999999999996</v>
      </c>
      <c r="I29" s="77">
        <v>40.021000000000001</v>
      </c>
      <c r="J29" s="77">
        <v>80.97</v>
      </c>
      <c r="K29" s="77">
        <v>130.62700000000001</v>
      </c>
      <c r="L29" s="77">
        <v>151.512</v>
      </c>
      <c r="M29" s="77">
        <v>262.74299999999999</v>
      </c>
      <c r="N29" s="77">
        <v>264.19</v>
      </c>
      <c r="O29" s="77">
        <v>265.68</v>
      </c>
      <c r="P29" s="77">
        <v>216.73400000000001</v>
      </c>
      <c r="Q29" s="77">
        <v>267.39999999999998</v>
      </c>
      <c r="R29" s="77">
        <v>265.18</v>
      </c>
      <c r="S29" s="77">
        <v>263.95</v>
      </c>
      <c r="T29" s="77">
        <v>263.48</v>
      </c>
      <c r="U29" s="77">
        <v>262.98</v>
      </c>
      <c r="V29" s="77">
        <v>265.19</v>
      </c>
      <c r="W29" s="77">
        <v>263.95999999999998</v>
      </c>
      <c r="X29" s="77">
        <v>269.00400000000002</v>
      </c>
      <c r="Y29" s="77">
        <v>262.83600000000001</v>
      </c>
      <c r="Z29" s="78"/>
      <c r="AA29" s="79">
        <f>SUM(B29:Z29)</f>
        <v>4401.53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28.61</v>
      </c>
      <c r="C31" s="62">
        <f t="shared" si="4"/>
        <v>26.68</v>
      </c>
      <c r="D31" s="62">
        <f t="shared" si="4"/>
        <v>17.844000000000001</v>
      </c>
      <c r="E31" s="62">
        <f t="shared" si="4"/>
        <v>41.825000000000003</v>
      </c>
      <c r="F31" s="62">
        <f t="shared" si="4"/>
        <v>244.679</v>
      </c>
      <c r="G31" s="62">
        <f t="shared" si="4"/>
        <v>187.90299999999999</v>
      </c>
      <c r="H31" s="62">
        <f t="shared" si="4"/>
        <v>57.531999999999996</v>
      </c>
      <c r="I31" s="62">
        <f t="shared" si="4"/>
        <v>40.021000000000001</v>
      </c>
      <c r="J31" s="62">
        <f t="shared" si="4"/>
        <v>80.97</v>
      </c>
      <c r="K31" s="62">
        <f t="shared" si="4"/>
        <v>130.62700000000001</v>
      </c>
      <c r="L31" s="62">
        <f t="shared" si="4"/>
        <v>151.512</v>
      </c>
      <c r="M31" s="62">
        <f t="shared" si="4"/>
        <v>262.74299999999999</v>
      </c>
      <c r="N31" s="62">
        <f t="shared" si="4"/>
        <v>264.19</v>
      </c>
      <c r="O31" s="62">
        <f t="shared" si="4"/>
        <v>265.68</v>
      </c>
      <c r="P31" s="62">
        <f t="shared" si="4"/>
        <v>216.73400000000001</v>
      </c>
      <c r="Q31" s="62">
        <f t="shared" si="4"/>
        <v>267.39999999999998</v>
      </c>
      <c r="R31" s="62">
        <f t="shared" si="4"/>
        <v>265.18</v>
      </c>
      <c r="S31" s="62">
        <f t="shared" si="4"/>
        <v>263.95</v>
      </c>
      <c r="T31" s="62">
        <f t="shared" si="4"/>
        <v>263.48</v>
      </c>
      <c r="U31" s="62">
        <f t="shared" si="4"/>
        <v>262.98</v>
      </c>
      <c r="V31" s="62">
        <f t="shared" si="4"/>
        <v>265.19</v>
      </c>
      <c r="W31" s="62">
        <f t="shared" si="4"/>
        <v>263.95999999999998</v>
      </c>
      <c r="X31" s="62">
        <f t="shared" si="4"/>
        <v>269.00400000000002</v>
      </c>
      <c r="Y31" s="62">
        <f t="shared" si="4"/>
        <v>262.83600000000001</v>
      </c>
      <c r="Z31" s="63">
        <f t="shared" si="4"/>
        <v>0</v>
      </c>
      <c r="AA31" s="64">
        <f t="shared" si="4"/>
        <v>4401.53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50.2</v>
      </c>
      <c r="Q38" s="99"/>
      <c r="R38" s="99"/>
      <c r="S38" s="99"/>
      <c r="T38" s="99"/>
      <c r="U38" s="99"/>
      <c r="V38" s="99"/>
      <c r="W38" s="99"/>
      <c r="X38" s="99"/>
      <c r="Y38" s="99">
        <v>13.6</v>
      </c>
      <c r="Z38" s="100"/>
      <c r="AA38" s="79">
        <f t="shared" si="5"/>
        <v>63.800000000000004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50.2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13.6</v>
      </c>
      <c r="Z39" s="89">
        <f t="shared" si="6"/>
        <v>0</v>
      </c>
      <c r="AA39" s="90">
        <f t="shared" si="5"/>
        <v>63.800000000000004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50.2</v>
      </c>
      <c r="Q46" s="99"/>
      <c r="R46" s="99"/>
      <c r="S46" s="99"/>
      <c r="T46" s="99"/>
      <c r="U46" s="99"/>
      <c r="V46" s="99"/>
      <c r="W46" s="99"/>
      <c r="X46" s="99"/>
      <c r="Y46" s="99">
        <v>13.6</v>
      </c>
      <c r="Z46" s="100"/>
      <c r="AA46" s="79">
        <f t="shared" si="7"/>
        <v>63.800000000000004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50.2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13.6</v>
      </c>
      <c r="Z48" s="89">
        <f t="shared" si="8"/>
        <v>0</v>
      </c>
      <c r="AA48" s="90">
        <f t="shared" si="7"/>
        <v>63.800000000000004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28.61</v>
      </c>
      <c r="C51" s="88">
        <f t="shared" si="10"/>
        <v>26.68</v>
      </c>
      <c r="D51" s="88">
        <f t="shared" si="10"/>
        <v>17.844000000000001</v>
      </c>
      <c r="E51" s="88">
        <f t="shared" si="10"/>
        <v>41.825000000000003</v>
      </c>
      <c r="F51" s="88">
        <f t="shared" si="10"/>
        <v>244.67899999999997</v>
      </c>
      <c r="G51" s="88">
        <f t="shared" si="10"/>
        <v>187.90299999999999</v>
      </c>
      <c r="H51" s="88">
        <f t="shared" si="10"/>
        <v>57.531999999999996</v>
      </c>
      <c r="I51" s="88">
        <f t="shared" si="10"/>
        <v>40.021000000000001</v>
      </c>
      <c r="J51" s="88">
        <f t="shared" si="10"/>
        <v>80.97</v>
      </c>
      <c r="K51" s="88">
        <f t="shared" si="10"/>
        <v>130.62700000000001</v>
      </c>
      <c r="L51" s="88">
        <f t="shared" si="10"/>
        <v>151.512</v>
      </c>
      <c r="M51" s="88">
        <f t="shared" si="10"/>
        <v>262.74299999999999</v>
      </c>
      <c r="N51" s="88">
        <f t="shared" si="10"/>
        <v>264.19</v>
      </c>
      <c r="O51" s="88">
        <f t="shared" si="10"/>
        <v>265.68</v>
      </c>
      <c r="P51" s="88">
        <f t="shared" si="10"/>
        <v>266.93400000000003</v>
      </c>
      <c r="Q51" s="88">
        <f t="shared" si="10"/>
        <v>267.39999999999998</v>
      </c>
      <c r="R51" s="88">
        <f t="shared" si="10"/>
        <v>265.18</v>
      </c>
      <c r="S51" s="88">
        <f t="shared" si="10"/>
        <v>263.95</v>
      </c>
      <c r="T51" s="88">
        <f t="shared" si="10"/>
        <v>263.47999999999996</v>
      </c>
      <c r="U51" s="88">
        <f t="shared" si="10"/>
        <v>262.98</v>
      </c>
      <c r="V51" s="88">
        <f t="shared" si="10"/>
        <v>265.19</v>
      </c>
      <c r="W51" s="88">
        <f t="shared" si="10"/>
        <v>263.95999999999998</v>
      </c>
      <c r="X51" s="88">
        <f t="shared" si="10"/>
        <v>269.00400000000002</v>
      </c>
      <c r="Y51" s="88">
        <f t="shared" si="10"/>
        <v>276.43600000000004</v>
      </c>
      <c r="Z51" s="89">
        <f t="shared" si="10"/>
        <v>0</v>
      </c>
      <c r="AA51" s="105">
        <f>SUM(B51:Z51)</f>
        <v>4465.33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-26.1</v>
      </c>
      <c r="C4" s="18">
        <v>-23.7</v>
      </c>
      <c r="D4" s="18">
        <v>-9.5</v>
      </c>
      <c r="E4" s="18">
        <v>-39.200000000000003</v>
      </c>
      <c r="F4" s="18">
        <v>-101.9</v>
      </c>
      <c r="G4" s="18"/>
      <c r="H4" s="18">
        <v>-12.9</v>
      </c>
      <c r="I4" s="18"/>
      <c r="J4" s="18"/>
      <c r="K4" s="18"/>
      <c r="L4" s="18"/>
      <c r="M4" s="18"/>
      <c r="N4" s="18"/>
      <c r="O4" s="18"/>
      <c r="P4" s="18">
        <v>50.2</v>
      </c>
      <c r="Q4" s="18"/>
      <c r="R4" s="18"/>
      <c r="S4" s="18"/>
      <c r="T4" s="18"/>
      <c r="U4" s="18"/>
      <c r="V4" s="18"/>
      <c r="W4" s="18"/>
      <c r="X4" s="18"/>
      <c r="Y4" s="18">
        <v>13.6</v>
      </c>
      <c r="Z4" s="19"/>
      <c r="AA4" s="112">
        <f>SUM(B4:Z4)</f>
        <v>-149.50000000000003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213.46</v>
      </c>
      <c r="C7" s="118">
        <v>213.16</v>
      </c>
      <c r="D7" s="118">
        <v>212.7</v>
      </c>
      <c r="E7" s="118">
        <v>172.83</v>
      </c>
      <c r="F7" s="118">
        <v>200.5</v>
      </c>
      <c r="G7" s="118">
        <v>254</v>
      </c>
      <c r="H7" s="118">
        <v>272</v>
      </c>
      <c r="I7" s="118">
        <v>320.45</v>
      </c>
      <c r="J7" s="118">
        <v>309.89999999999998</v>
      </c>
      <c r="K7" s="118">
        <v>263</v>
      </c>
      <c r="L7" s="118">
        <v>261</v>
      </c>
      <c r="M7" s="118">
        <v>262</v>
      </c>
      <c r="N7" s="118">
        <v>263</v>
      </c>
      <c r="O7" s="118">
        <v>262</v>
      </c>
      <c r="P7" s="118">
        <v>252.24</v>
      </c>
      <c r="Q7" s="118">
        <v>261</v>
      </c>
      <c r="R7" s="118">
        <v>288.3</v>
      </c>
      <c r="S7" s="118">
        <v>319.27999999999997</v>
      </c>
      <c r="T7" s="118">
        <v>318.3</v>
      </c>
      <c r="U7" s="118">
        <v>309.3</v>
      </c>
      <c r="V7" s="118">
        <v>287.2</v>
      </c>
      <c r="W7" s="118">
        <v>267</v>
      </c>
      <c r="X7" s="118">
        <v>250.92</v>
      </c>
      <c r="Y7" s="118">
        <v>232</v>
      </c>
      <c r="Z7" s="119"/>
      <c r="AA7" s="120">
        <f>IF(SUM(B7:Z7)&lt;&gt;0,AVERAGEIF(B7:Z7,"&lt;&gt;"""),"")</f>
        <v>261.06416666666667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26.1</v>
      </c>
      <c r="C15" s="134">
        <v>23.7</v>
      </c>
      <c r="D15" s="134">
        <v>9.5</v>
      </c>
      <c r="E15" s="134">
        <v>39.200000000000003</v>
      </c>
      <c r="F15" s="134">
        <v>101.9</v>
      </c>
      <c r="G15" s="134"/>
      <c r="H15" s="134">
        <v>12.9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213.3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26.1</v>
      </c>
      <c r="C16" s="136">
        <f t="shared" si="1"/>
        <v>23.7</v>
      </c>
      <c r="D16" s="136">
        <f t="shared" si="1"/>
        <v>9.5</v>
      </c>
      <c r="E16" s="136">
        <f t="shared" si="1"/>
        <v>39.200000000000003</v>
      </c>
      <c r="F16" s="136">
        <f t="shared" si="1"/>
        <v>101.9</v>
      </c>
      <c r="G16" s="136">
        <f t="shared" si="1"/>
        <v>0</v>
      </c>
      <c r="H16" s="136">
        <f t="shared" si="1"/>
        <v>12.9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213.3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50.2</v>
      </c>
      <c r="Q23" s="134"/>
      <c r="R23" s="134"/>
      <c r="S23" s="134"/>
      <c r="T23" s="134"/>
      <c r="U23" s="134"/>
      <c r="V23" s="134"/>
      <c r="W23" s="134"/>
      <c r="X23" s="134"/>
      <c r="Y23" s="134">
        <v>13.6</v>
      </c>
      <c r="Z23" s="132"/>
      <c r="AA23" s="133">
        <f t="shared" si="2"/>
        <v>63.800000000000004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50.2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13.6</v>
      </c>
      <c r="Z24" s="137" t="str">
        <f t="shared" si="3"/>
        <v/>
      </c>
      <c r="AA24" s="90">
        <f t="shared" si="2"/>
        <v>63.800000000000004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2021-11-17T21:22:05Z</dcterms:created>
  <dcterms:modified xsi:type="dcterms:W3CDTF">2021-11-17T21:22:06Z</dcterms:modified>
</cp:coreProperties>
</file>