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<sst xmlns="http://schemas.openxmlformats.org/spreadsheetml/2006/main" count="117" uniqueCount="53">
  <si>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16/11/2021 23:21:32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</si>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</sst>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6.1680000000000001</c:v>
                </c:pt>
                <c:pt idx="19">
                  <c:v>5.9239999999999995</c:v>
                </c:pt>
                <c:pt idx="20">
                  <c:v>7.0200000000000005</c:v>
                </c:pt>
                <c:pt idx="21">
                  <c:v>7.5359999999999996</c:v>
                </c:pt>
                <c:pt idx="22">
                  <c:v>7.444</c:v>
                </c:pt>
                <c:pt idx="23">
                  <c:v>3.5430000000000001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0.3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12.459</c:v>
                </c:pt>
                <c:pt idx="1">
                  <c:v>10.303000000000001</c:v>
                </c:pt>
                <c:pt idx="2">
                  <c:v>9.4720000000000013</c:v>
                </c:pt>
                <c:pt idx="3">
                  <c:v>9.5869999999999997</c:v>
                </c:pt>
                <c:pt idx="4">
                  <c:v>8.3510000000000009</c:v>
                </c:pt>
                <c:pt idx="5">
                  <c:v>14.471</c:v>
                </c:pt>
                <c:pt idx="6">
                  <c:v>7.0279999999999996</c:v>
                </c:pt>
                <c:pt idx="7">
                  <c:v>8.6980000000000004</c:v>
                </c:pt>
                <c:pt idx="8">
                  <c:v>6.633</c:v>
                </c:pt>
                <c:pt idx="9">
                  <c:v>6.282</c:v>
                </c:pt>
                <c:pt idx="10">
                  <c:v>7.9139999999999997</c:v>
                </c:pt>
                <c:pt idx="11">
                  <c:v>7.9979999999999993</c:v>
                </c:pt>
                <c:pt idx="12">
                  <c:v>2.8340000000000001</c:v>
                </c:pt>
                <c:pt idx="13">
                  <c:v>2.4460000000000002</c:v>
                </c:pt>
                <c:pt idx="14">
                  <c:v>3.66</c:v>
                </c:pt>
                <c:pt idx="15">
                  <c:v>2.7370000000000001</c:v>
                </c:pt>
                <c:pt idx="18">
                  <c:v>2.3119999999999998</c:v>
                </c:pt>
                <c:pt idx="19">
                  <c:v>2.2509999999999999</c:v>
                </c:pt>
                <c:pt idx="20">
                  <c:v>0.42099999999999999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9985664"/>
        <c:axId val="309986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27.544999999999998</c:v>
                </c:pt>
                <c:pt idx="1">
                  <c:v>23.750000000000004</c:v>
                </c:pt>
                <c:pt idx="2">
                  <c:v>23.015999999999998</c:v>
                </c:pt>
                <c:pt idx="3">
                  <c:v>23.019999999999996</c:v>
                </c:pt>
                <c:pt idx="4">
                  <c:v>22.744999999999997</c:v>
                </c:pt>
                <c:pt idx="5">
                  <c:v>29.661000000000001</c:v>
                </c:pt>
                <c:pt idx="6">
                  <c:v>25.25</c:v>
                </c:pt>
                <c:pt idx="7">
                  <c:v>30.583000000000006</c:v>
                </c:pt>
                <c:pt idx="8">
                  <c:v>35.174999999999997</c:v>
                </c:pt>
                <c:pt idx="9">
                  <c:v>29.43</c:v>
                </c:pt>
                <c:pt idx="10">
                  <c:v>29.715</c:v>
                </c:pt>
                <c:pt idx="11">
                  <c:v>32.502000000000002</c:v>
                </c:pt>
                <c:pt idx="12">
                  <c:v>4.8570000000000011</c:v>
                </c:pt>
                <c:pt idx="13">
                  <c:v>3.9450000000000003</c:v>
                </c:pt>
                <c:pt idx="14">
                  <c:v>5.173</c:v>
                </c:pt>
                <c:pt idx="15">
                  <c:v>2.7370000000000001</c:v>
                </c:pt>
                <c:pt idx="16">
                  <c:v>6.1679999999999993</c:v>
                </c:pt>
                <c:pt idx="17">
                  <c:v>2.2429999999999999</c:v>
                </c:pt>
                <c:pt idx="18">
                  <c:v>2.8889999999999998</c:v>
                </c:pt>
                <c:pt idx="19">
                  <c:v>8.6029999999999998</c:v>
                </c:pt>
                <c:pt idx="20">
                  <c:v>10.424000000000001</c:v>
                </c:pt>
                <c:pt idx="21">
                  <c:v>10.658000000000001</c:v>
                </c:pt>
                <c:pt idx="22">
                  <c:v>11.144000000000002</c:v>
                </c:pt>
                <c:pt idx="23">
                  <c:v>8.3530000000000015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985664"/>
        <c:axId val="309986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180.51</c:v>
                </c:pt>
                <c:pt idx="1">
                  <c:v>179.1</c:v>
                </c:pt>
                <c:pt idx="2">
                  <c:v>177.11</c:v>
                </c:pt>
                <c:pt idx="3">
                  <c:v>184.9</c:v>
                </c:pt>
                <c:pt idx="4">
                  <c:v>185.92</c:v>
                </c:pt>
                <c:pt idx="5">
                  <c:v>200.7</c:v>
                </c:pt>
                <c:pt idx="6">
                  <c:v>216.35</c:v>
                </c:pt>
                <c:pt idx="7">
                  <c:v>240.28</c:v>
                </c:pt>
                <c:pt idx="8">
                  <c:v>250</c:v>
                </c:pt>
                <c:pt idx="9">
                  <c:v>260.33</c:v>
                </c:pt>
                <c:pt idx="10">
                  <c:v>270</c:v>
                </c:pt>
                <c:pt idx="11">
                  <c:v>270</c:v>
                </c:pt>
                <c:pt idx="12">
                  <c:v>269.39</c:v>
                </c:pt>
                <c:pt idx="13">
                  <c:v>271.86</c:v>
                </c:pt>
                <c:pt idx="14">
                  <c:v>280.86</c:v>
                </c:pt>
                <c:pt idx="15">
                  <c:v>293.32</c:v>
                </c:pt>
                <c:pt idx="16">
                  <c:v>296.06</c:v>
                </c:pt>
                <c:pt idx="17">
                  <c:v>317.52</c:v>
                </c:pt>
                <c:pt idx="18">
                  <c:v>314.08999999999997</c:v>
                </c:pt>
                <c:pt idx="19">
                  <c:v>298.43</c:v>
                </c:pt>
                <c:pt idx="20">
                  <c:v>271.19</c:v>
                </c:pt>
                <c:pt idx="21">
                  <c:v>258.92</c:v>
                </c:pt>
                <c:pt idx="22">
                  <c:v>243.91</c:v>
                </c:pt>
                <c:pt idx="23">
                  <c:v>203.47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319592"/>
        <c:axId val="309986448"/>
      </c:lineChart>
      <c:catAx>
        <c:axId val="309985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986056"/>
        <c:crosses val="autoZero"/>
        <c:auto val="1"/>
        <c:lblAlgn val="ctr"/>
        <c:lblOffset val="100"/>
        <c:noMultiLvlLbl val="0"/>
      </c:catAx>
      <c:valAx>
        <c:axId val="30998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985664"/>
        <c:crosses val="autoZero"/>
        <c:crossBetween val="between"/>
      </c:valAx>
      <c:valAx>
        <c:axId val="309986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319592"/>
        <c:crosses val="max"/>
        <c:crossBetween val="between"/>
      </c:valAx>
      <c:catAx>
        <c:axId val="417319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9986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27.520000000000003</v>
      </c>
      <c r="C4" s="18">
        <v>23.768000000000001</v>
      </c>
      <c r="D4" s="18">
        <v>23.061</v>
      </c>
      <c r="E4" s="18">
        <v>22.975000000000001</v>
      </c>
      <c r="F4" s="18">
        <v>22.711000000000002</v>
      </c>
      <c r="G4" s="18">
        <v>29.626999999999999</v>
      </c>
      <c r="H4" s="18">
        <v>25.29</v>
      </c>
      <c r="I4" s="18">
        <v>30.582999999999998</v>
      </c>
      <c r="J4" s="18">
        <v>35.202999999999996</v>
      </c>
      <c r="K4" s="18">
        <v>29.43</v>
      </c>
      <c r="L4" s="18">
        <v>29.68</v>
      </c>
      <c r="M4" s="18">
        <v>32.455000000000005</v>
      </c>
      <c r="N4" s="18">
        <v>4.8570000000000002</v>
      </c>
      <c r="O4" s="18">
        <v>3.9450000000000003</v>
      </c>
      <c r="P4" s="18">
        <v>5.173</v>
      </c>
      <c r="Q4" s="18">
        <v>2.7370000000000001</v>
      </c>
      <c r="R4" s="18">
        <v>6.1680000000000001</v>
      </c>
      <c r="S4" s="18">
        <v>2.2429999999999999</v>
      </c>
      <c r="T4" s="18">
        <v>2.8889999999999998</v>
      </c>
      <c r="U4" s="18">
        <v>8.6029999999999998</v>
      </c>
      <c r="V4" s="18">
        <v>10.423999999999999</v>
      </c>
      <c r="W4" s="18">
        <v>10.657999999999999</v>
      </c>
      <c r="X4" s="18">
        <v>11.144</v>
      </c>
      <c r="Y4" s="18">
        <v>8.3530000000000015</v>
      </c>
      <c r="Z4" s="19"/>
      <c r="AA4" s="20">
        <f>SUM(B4:Z4)</f>
        <v>409.49700000000007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180.51</v>
      </c>
      <c r="C7" s="28">
        <v>179.1</v>
      </c>
      <c r="D7" s="28">
        <v>177.11</v>
      </c>
      <c r="E7" s="28">
        <v>184.9</v>
      </c>
      <c r="F7" s="28">
        <v>185.92</v>
      </c>
      <c r="G7" s="28">
        <v>200.7</v>
      </c>
      <c r="H7" s="28">
        <v>216.35</v>
      </c>
      <c r="I7" s="28">
        <v>240.28</v>
      </c>
      <c r="J7" s="28">
        <v>250</v>
      </c>
      <c r="K7" s="28">
        <v>260.33</v>
      </c>
      <c r="L7" s="28">
        <v>270</v>
      </c>
      <c r="M7" s="28">
        <v>270</v>
      </c>
      <c r="N7" s="28">
        <v>269.39</v>
      </c>
      <c r="O7" s="28">
        <v>271.86</v>
      </c>
      <c r="P7" s="28">
        <v>280.86</v>
      </c>
      <c r="Q7" s="28">
        <v>293.32</v>
      </c>
      <c r="R7" s="28">
        <v>296.06</v>
      </c>
      <c r="S7" s="28">
        <v>317.52</v>
      </c>
      <c r="T7" s="28">
        <v>314.08999999999997</v>
      </c>
      <c r="U7" s="28">
        <v>298.43</v>
      </c>
      <c r="V7" s="28">
        <v>271.19</v>
      </c>
      <c r="W7" s="28">
        <v>258.92</v>
      </c>
      <c r="X7" s="28">
        <v>243.91</v>
      </c>
      <c r="Y7" s="28">
        <v>203.47</v>
      </c>
      <c r="Z7" s="29"/>
      <c r="AA7" s="30">
        <f>IF(SUM(B7:Z7)&lt;&gt;0,AVERAGEIF(B7:Z7,"&lt;&gt;"""),"")</f>
        <v>247.25916666666669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6.1680000000000001</v>
      </c>
      <c r="S12" s="52"/>
      <c r="T12" s="52"/>
      <c r="U12" s="52">
        <v>5.9239999999999995</v>
      </c>
      <c r="V12" s="52">
        <v>7.0200000000000005</v>
      </c>
      <c r="W12" s="52">
        <v>7.5359999999999996</v>
      </c>
      <c r="X12" s="52">
        <v>7.444</v>
      </c>
      <c r="Y12" s="52">
        <v>3.5430000000000001</v>
      </c>
      <c r="Z12" s="53"/>
      <c r="AA12" s="54">
        <f t="shared" si="0"/>
        <v>37.634999999999998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12.459</v>
      </c>
      <c r="C14" s="57">
        <v>10.303000000000001</v>
      </c>
      <c r="D14" s="57">
        <v>9.4720000000000013</v>
      </c>
      <c r="E14" s="57">
        <v>9.5869999999999997</v>
      </c>
      <c r="F14" s="57">
        <v>8.3510000000000009</v>
      </c>
      <c r="G14" s="57">
        <v>14.471</v>
      </c>
      <c r="H14" s="57">
        <v>7.0279999999999996</v>
      </c>
      <c r="I14" s="57">
        <v>8.6980000000000004</v>
      </c>
      <c r="J14" s="57">
        <v>6.633</v>
      </c>
      <c r="K14" s="57">
        <v>6.282</v>
      </c>
      <c r="L14" s="57">
        <v>7.9139999999999997</v>
      </c>
      <c r="M14" s="57">
        <v>7.9979999999999993</v>
      </c>
      <c r="N14" s="57">
        <v>2.8340000000000001</v>
      </c>
      <c r="O14" s="57">
        <v>2.4460000000000002</v>
      </c>
      <c r="P14" s="57">
        <v>3.66</v>
      </c>
      <c r="Q14" s="57">
        <v>2.7370000000000001</v>
      </c>
      <c r="R14" s="57"/>
      <c r="S14" s="57"/>
      <c r="T14" s="57">
        <v>2.3119999999999998</v>
      </c>
      <c r="U14" s="57">
        <v>2.2509999999999999</v>
      </c>
      <c r="V14" s="57">
        <v>0.42099999999999999</v>
      </c>
      <c r="W14" s="57"/>
      <c r="X14" s="57"/>
      <c r="Y14" s="57"/>
      <c r="Z14" s="58"/>
      <c r="AA14" s="59">
        <f t="shared" si="0"/>
        <v>125.857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12.459</v>
      </c>
      <c r="C16" s="62">
        <f t="shared" ref="C16:Z16" si="1">IF(LEN(C$2)&gt;0,SUM(C10:C15),"")</f>
        <v>10.303000000000001</v>
      </c>
      <c r="D16" s="62">
        <f t="shared" si="1"/>
        <v>9.4720000000000013</v>
      </c>
      <c r="E16" s="62">
        <f t="shared" si="1"/>
        <v>9.5869999999999997</v>
      </c>
      <c r="F16" s="62">
        <f t="shared" si="1"/>
        <v>8.3510000000000009</v>
      </c>
      <c r="G16" s="62">
        <f t="shared" si="1"/>
        <v>14.471</v>
      </c>
      <c r="H16" s="62">
        <f t="shared" si="1"/>
        <v>7.0279999999999996</v>
      </c>
      <c r="I16" s="62">
        <f t="shared" si="1"/>
        <v>8.6980000000000004</v>
      </c>
      <c r="J16" s="62">
        <f t="shared" si="1"/>
        <v>6.633</v>
      </c>
      <c r="K16" s="62">
        <f t="shared" si="1"/>
        <v>6.282</v>
      </c>
      <c r="L16" s="62">
        <f t="shared" si="1"/>
        <v>7.9139999999999997</v>
      </c>
      <c r="M16" s="62">
        <f t="shared" si="1"/>
        <v>7.9979999999999993</v>
      </c>
      <c r="N16" s="62">
        <f t="shared" si="1"/>
        <v>2.8340000000000001</v>
      </c>
      <c r="O16" s="62">
        <f t="shared" si="1"/>
        <v>2.4460000000000002</v>
      </c>
      <c r="P16" s="62">
        <f t="shared" si="1"/>
        <v>3.66</v>
      </c>
      <c r="Q16" s="62">
        <f t="shared" si="1"/>
        <v>2.7370000000000001</v>
      </c>
      <c r="R16" s="62">
        <f t="shared" si="1"/>
        <v>6.1680000000000001</v>
      </c>
      <c r="S16" s="62">
        <f t="shared" si="1"/>
        <v>0</v>
      </c>
      <c r="T16" s="62">
        <f t="shared" si="1"/>
        <v>2.3119999999999998</v>
      </c>
      <c r="U16" s="62">
        <f t="shared" si="1"/>
        <v>8.1749999999999989</v>
      </c>
      <c r="V16" s="62">
        <f t="shared" si="1"/>
        <v>7.4410000000000007</v>
      </c>
      <c r="W16" s="62">
        <f t="shared" si="1"/>
        <v>7.5359999999999996</v>
      </c>
      <c r="X16" s="62">
        <f t="shared" si="1"/>
        <v>7.444</v>
      </c>
      <c r="Y16" s="62">
        <f t="shared" si="1"/>
        <v>3.5430000000000001</v>
      </c>
      <c r="Z16" s="63" t="str">
        <f t="shared" si="1"/>
        <v/>
      </c>
      <c r="AA16" s="64">
        <f>SUM(AA10:AA15)</f>
        <v>163.49199999999999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5.4829999999999997</v>
      </c>
      <c r="C20" s="77">
        <v>5.4749999999999996</v>
      </c>
      <c r="D20" s="77">
        <v>5.476</v>
      </c>
      <c r="E20" s="77">
        <v>5.4790000000000001</v>
      </c>
      <c r="F20" s="77">
        <v>5.5469999999999997</v>
      </c>
      <c r="G20" s="77">
        <v>6.4269999999999996</v>
      </c>
      <c r="H20" s="77">
        <v>7.86</v>
      </c>
      <c r="I20" s="77">
        <v>9.2759999999999998</v>
      </c>
      <c r="J20" s="77">
        <v>9.8140000000000001</v>
      </c>
      <c r="K20" s="77">
        <v>9.9789999999999992</v>
      </c>
      <c r="L20" s="77">
        <v>10.041</v>
      </c>
      <c r="M20" s="77">
        <v>9.9390000000000001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90.795999999999992</v>
      </c>
    </row>
    <row r="21" spans="1:27" ht="24.95" customHeight="1" x14ac:dyDescent="0.2">
      <c r="A21" s="75" t="s">
        <v>16</v>
      </c>
      <c r="B21" s="80">
        <v>9.2779999999999987</v>
      </c>
      <c r="C21" s="81">
        <v>7.49</v>
      </c>
      <c r="D21" s="81">
        <v>8.1129999999999995</v>
      </c>
      <c r="E21" s="81">
        <v>7.9090000000000007</v>
      </c>
      <c r="F21" s="81">
        <v>8.8130000000000006</v>
      </c>
      <c r="G21" s="81">
        <v>8.7289999999999992</v>
      </c>
      <c r="H21" s="81">
        <v>10.401999999999999</v>
      </c>
      <c r="I21" s="81">
        <v>12.609000000000002</v>
      </c>
      <c r="J21" s="81">
        <v>13.156000000000001</v>
      </c>
      <c r="K21" s="81">
        <v>13.168999999999999</v>
      </c>
      <c r="L21" s="81">
        <v>11.725000000000001</v>
      </c>
      <c r="M21" s="81">
        <v>14.517999999999999</v>
      </c>
      <c r="N21" s="81">
        <v>2.0230000000000001</v>
      </c>
      <c r="O21" s="81">
        <v>1.4990000000000001</v>
      </c>
      <c r="P21" s="81">
        <v>1.5129999999999999</v>
      </c>
      <c r="Q21" s="81"/>
      <c r="R21" s="81"/>
      <c r="S21" s="81">
        <v>2.2429999999999999</v>
      </c>
      <c r="T21" s="81">
        <v>0.57699999999999996</v>
      </c>
      <c r="U21" s="81">
        <v>0.42799999999999999</v>
      </c>
      <c r="V21" s="81">
        <v>2.9829999999999997</v>
      </c>
      <c r="W21" s="81">
        <v>3.1220000000000003</v>
      </c>
      <c r="X21" s="81">
        <v>3.7</v>
      </c>
      <c r="Y21" s="81">
        <v>4.8100000000000005</v>
      </c>
      <c r="Z21" s="78"/>
      <c r="AA21" s="79">
        <f t="shared" si="2"/>
        <v>148.809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14.760999999999999</v>
      </c>
      <c r="C25" s="88">
        <f t="shared" ref="C25:Z25" si="3">IF(LEN(C$2)&gt;0,SUM(C19:C24),"")</f>
        <v>12.965</v>
      </c>
      <c r="D25" s="88">
        <f t="shared" si="3"/>
        <v>13.588999999999999</v>
      </c>
      <c r="E25" s="88">
        <f t="shared" si="3"/>
        <v>13.388000000000002</v>
      </c>
      <c r="F25" s="88">
        <f t="shared" si="3"/>
        <v>14.36</v>
      </c>
      <c r="G25" s="88">
        <f t="shared" si="3"/>
        <v>15.155999999999999</v>
      </c>
      <c r="H25" s="88">
        <f t="shared" si="3"/>
        <v>18.262</v>
      </c>
      <c r="I25" s="88">
        <f t="shared" si="3"/>
        <v>21.885000000000002</v>
      </c>
      <c r="J25" s="88">
        <f t="shared" si="3"/>
        <v>22.97</v>
      </c>
      <c r="K25" s="88">
        <f t="shared" si="3"/>
        <v>23.147999999999996</v>
      </c>
      <c r="L25" s="88">
        <f t="shared" si="3"/>
        <v>21.766000000000002</v>
      </c>
      <c r="M25" s="88">
        <f t="shared" si="3"/>
        <v>24.457000000000001</v>
      </c>
      <c r="N25" s="88">
        <f t="shared" si="3"/>
        <v>2.0230000000000001</v>
      </c>
      <c r="O25" s="88">
        <f t="shared" si="3"/>
        <v>1.4990000000000001</v>
      </c>
      <c r="P25" s="88">
        <f t="shared" si="3"/>
        <v>1.5129999999999999</v>
      </c>
      <c r="Q25" s="88">
        <f t="shared" si="3"/>
        <v>0</v>
      </c>
      <c r="R25" s="88">
        <f t="shared" si="3"/>
        <v>0</v>
      </c>
      <c r="S25" s="88">
        <f t="shared" si="3"/>
        <v>2.2429999999999999</v>
      </c>
      <c r="T25" s="88">
        <f t="shared" si="3"/>
        <v>0.57699999999999996</v>
      </c>
      <c r="U25" s="88">
        <f t="shared" si="3"/>
        <v>0.42799999999999999</v>
      </c>
      <c r="V25" s="88">
        <f t="shared" si="3"/>
        <v>2.9829999999999997</v>
      </c>
      <c r="W25" s="88">
        <f t="shared" si="3"/>
        <v>3.1220000000000003</v>
      </c>
      <c r="X25" s="88">
        <f t="shared" si="3"/>
        <v>3.7</v>
      </c>
      <c r="Y25" s="88">
        <f t="shared" si="3"/>
        <v>4.8100000000000005</v>
      </c>
      <c r="Z25" s="89" t="str">
        <f t="shared" si="3"/>
        <v/>
      </c>
      <c r="AA25" s="90">
        <f>SUM(AA19:AA24)</f>
        <v>239.60499999999999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27.22</v>
      </c>
      <c r="C29" s="77">
        <v>23.268000000000001</v>
      </c>
      <c r="D29" s="77">
        <v>23.061</v>
      </c>
      <c r="E29" s="77">
        <v>22.975000000000001</v>
      </c>
      <c r="F29" s="77">
        <v>22.710999999999999</v>
      </c>
      <c r="G29" s="77">
        <v>29.626999999999999</v>
      </c>
      <c r="H29" s="77">
        <v>25.29</v>
      </c>
      <c r="I29" s="77">
        <v>30.582999999999998</v>
      </c>
      <c r="J29" s="77">
        <v>29.603000000000002</v>
      </c>
      <c r="K29" s="77">
        <v>29.43</v>
      </c>
      <c r="L29" s="77">
        <v>29.68</v>
      </c>
      <c r="M29" s="77">
        <v>32.454999999999998</v>
      </c>
      <c r="N29" s="77">
        <v>4.8570000000000002</v>
      </c>
      <c r="O29" s="77">
        <v>3.9449999999999998</v>
      </c>
      <c r="P29" s="77">
        <v>5.173</v>
      </c>
      <c r="Q29" s="77">
        <v>2.7370000000000001</v>
      </c>
      <c r="R29" s="77">
        <v>6.1680000000000001</v>
      </c>
      <c r="S29" s="77">
        <v>2.2429999999999999</v>
      </c>
      <c r="T29" s="77">
        <v>2.8889999999999998</v>
      </c>
      <c r="U29" s="77">
        <v>8.6029999999999998</v>
      </c>
      <c r="V29" s="77">
        <v>10.423999999999999</v>
      </c>
      <c r="W29" s="77">
        <v>10.657999999999999</v>
      </c>
      <c r="X29" s="77">
        <v>11.144</v>
      </c>
      <c r="Y29" s="77">
        <v>8.3529999999999998</v>
      </c>
      <c r="Z29" s="78"/>
      <c r="AA29" s="79">
        <f>SUM(B29:Z29)</f>
        <v>403.09700000000004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27.22</v>
      </c>
      <c r="C31" s="62">
        <f t="shared" ref="C31:Z31" si="4">IF(LEN(C$2)&gt;0,SUM(C28:C30),"")</f>
        <v>23.268000000000001</v>
      </c>
      <c r="D31" s="62">
        <f t="shared" si="4"/>
        <v>23.061</v>
      </c>
      <c r="E31" s="62">
        <f t="shared" si="4"/>
        <v>22.975000000000001</v>
      </c>
      <c r="F31" s="62">
        <f t="shared" si="4"/>
        <v>22.710999999999999</v>
      </c>
      <c r="G31" s="62">
        <f t="shared" si="4"/>
        <v>29.626999999999999</v>
      </c>
      <c r="H31" s="62">
        <f t="shared" si="4"/>
        <v>25.29</v>
      </c>
      <c r="I31" s="62">
        <f t="shared" si="4"/>
        <v>30.582999999999998</v>
      </c>
      <c r="J31" s="62">
        <f t="shared" si="4"/>
        <v>29.603000000000002</v>
      </c>
      <c r="K31" s="62">
        <f t="shared" si="4"/>
        <v>29.43</v>
      </c>
      <c r="L31" s="62">
        <f t="shared" si="4"/>
        <v>29.68</v>
      </c>
      <c r="M31" s="62">
        <f t="shared" si="4"/>
        <v>32.454999999999998</v>
      </c>
      <c r="N31" s="62">
        <f t="shared" si="4"/>
        <v>4.8570000000000002</v>
      </c>
      <c r="O31" s="62">
        <f t="shared" si="4"/>
        <v>3.9449999999999998</v>
      </c>
      <c r="P31" s="62">
        <f t="shared" si="4"/>
        <v>5.173</v>
      </c>
      <c r="Q31" s="62">
        <f t="shared" si="4"/>
        <v>2.7370000000000001</v>
      </c>
      <c r="R31" s="62">
        <f t="shared" si="4"/>
        <v>6.1680000000000001</v>
      </c>
      <c r="S31" s="62">
        <f t="shared" si="4"/>
        <v>2.2429999999999999</v>
      </c>
      <c r="T31" s="62">
        <f t="shared" si="4"/>
        <v>2.8889999999999998</v>
      </c>
      <c r="U31" s="62">
        <f t="shared" si="4"/>
        <v>8.6029999999999998</v>
      </c>
      <c r="V31" s="62">
        <f t="shared" si="4"/>
        <v>10.423999999999999</v>
      </c>
      <c r="W31" s="62">
        <f t="shared" si="4"/>
        <v>10.657999999999999</v>
      </c>
      <c r="X31" s="62">
        <f t="shared" si="4"/>
        <v>11.144</v>
      </c>
      <c r="Y31" s="62">
        <f t="shared" si="4"/>
        <v>8.3529999999999998</v>
      </c>
      <c r="Z31" s="63" t="str">
        <f t="shared" si="4"/>
        <v/>
      </c>
      <c r="AA31" s="64">
        <f>SUM(AA28:AA30)</f>
        <v>403.09700000000004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0.3</v>
      </c>
      <c r="C38" s="99">
        <v>0.5</v>
      </c>
      <c r="D38" s="99"/>
      <c r="E38" s="99"/>
      <c r="F38" s="99"/>
      <c r="G38" s="99"/>
      <c r="H38" s="99"/>
      <c r="I38" s="99"/>
      <c r="J38" s="99">
        <v>5.6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6.3999999999999995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0.3</v>
      </c>
      <c r="C39" s="88">
        <f t="shared" si="6"/>
        <v>0.5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5.6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6.3999999999999995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0.3</v>
      </c>
      <c r="C46" s="99">
        <v>0.5</v>
      </c>
      <c r="D46" s="99"/>
      <c r="E46" s="99"/>
      <c r="F46" s="99"/>
      <c r="G46" s="99"/>
      <c r="H46" s="99"/>
      <c r="I46" s="99"/>
      <c r="J46" s="99">
        <v>5.6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6.3999999999999995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0.3</v>
      </c>
      <c r="C48" s="88">
        <f t="shared" ref="C48:Z48" si="8">IF(LEN(C$2)&gt;0,SUM(C42:C47),"")</f>
        <v>0.5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5.6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6.3999999999999995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27.52</v>
      </c>
      <c r="C51" s="88">
        <f t="shared" si="10"/>
        <v>23.768000000000001</v>
      </c>
      <c r="D51" s="88">
        <f t="shared" si="10"/>
        <v>23.061</v>
      </c>
      <c r="E51" s="88">
        <f t="shared" si="10"/>
        <v>22.975000000000001</v>
      </c>
      <c r="F51" s="88">
        <f t="shared" si="10"/>
        <v>22.710999999999999</v>
      </c>
      <c r="G51" s="88">
        <f t="shared" si="10"/>
        <v>29.626999999999999</v>
      </c>
      <c r="H51" s="88">
        <f t="shared" si="10"/>
        <v>25.29</v>
      </c>
      <c r="I51" s="88">
        <f t="shared" si="10"/>
        <v>30.583000000000002</v>
      </c>
      <c r="J51" s="88">
        <f t="shared" si="10"/>
        <v>35.202999999999996</v>
      </c>
      <c r="K51" s="88">
        <f t="shared" si="10"/>
        <v>29.429999999999996</v>
      </c>
      <c r="L51" s="88">
        <f t="shared" si="10"/>
        <v>29.68</v>
      </c>
      <c r="M51" s="88">
        <f t="shared" si="10"/>
        <v>32.454999999999998</v>
      </c>
      <c r="N51" s="88">
        <f t="shared" si="10"/>
        <v>4.8570000000000002</v>
      </c>
      <c r="O51" s="88">
        <f t="shared" si="10"/>
        <v>3.9450000000000003</v>
      </c>
      <c r="P51" s="88">
        <f t="shared" si="10"/>
        <v>5.173</v>
      </c>
      <c r="Q51" s="88">
        <f t="shared" si="10"/>
        <v>2.7370000000000001</v>
      </c>
      <c r="R51" s="88">
        <f t="shared" si="10"/>
        <v>6.1680000000000001</v>
      </c>
      <c r="S51" s="88">
        <f t="shared" si="10"/>
        <v>2.2429999999999999</v>
      </c>
      <c r="T51" s="88">
        <f t="shared" si="10"/>
        <v>2.8889999999999998</v>
      </c>
      <c r="U51" s="88">
        <f t="shared" si="10"/>
        <v>8.6029999999999998</v>
      </c>
      <c r="V51" s="88">
        <f t="shared" si="10"/>
        <v>10.423999999999999</v>
      </c>
      <c r="W51" s="88">
        <f t="shared" si="10"/>
        <v>10.657999999999999</v>
      </c>
      <c r="X51" s="88">
        <f t="shared" si="10"/>
        <v>11.144</v>
      </c>
      <c r="Y51" s="88">
        <f t="shared" si="10"/>
        <v>8.3530000000000015</v>
      </c>
      <c r="Z51" s="89" t="str">
        <f t="shared" si="10"/>
        <v/>
      </c>
      <c r="AA51" s="105">
        <f>SUM(B51:Z51)</f>
        <v>409.49700000000001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27.544999999999998</v>
      </c>
      <c r="C4" s="18">
        <v>23.750000000000004</v>
      </c>
      <c r="D4" s="18">
        <v>23.015999999999998</v>
      </c>
      <c r="E4" s="18">
        <v>23.019999999999996</v>
      </c>
      <c r="F4" s="18">
        <v>22.744999999999997</v>
      </c>
      <c r="G4" s="18">
        <v>29.661000000000001</v>
      </c>
      <c r="H4" s="18">
        <v>25.25</v>
      </c>
      <c r="I4" s="18">
        <v>30.583000000000006</v>
      </c>
      <c r="J4" s="18">
        <v>35.174999999999997</v>
      </c>
      <c r="K4" s="18">
        <v>29.43</v>
      </c>
      <c r="L4" s="18">
        <v>29.715</v>
      </c>
      <c r="M4" s="18">
        <v>32.502000000000002</v>
      </c>
      <c r="N4" s="18">
        <v>4.8570000000000011</v>
      </c>
      <c r="O4" s="18">
        <v>3.9450000000000003</v>
      </c>
      <c r="P4" s="18">
        <v>5.173</v>
      </c>
      <c r="Q4" s="18">
        <v>2.7370000000000001</v>
      </c>
      <c r="R4" s="18">
        <v>6.1679999999999993</v>
      </c>
      <c r="S4" s="18">
        <v>2.2429999999999999</v>
      </c>
      <c r="T4" s="18">
        <v>2.8889999999999998</v>
      </c>
      <c r="U4" s="18">
        <v>8.6029999999999998</v>
      </c>
      <c r="V4" s="18">
        <v>10.424000000000001</v>
      </c>
      <c r="W4" s="18">
        <v>10.658000000000001</v>
      </c>
      <c r="X4" s="18">
        <v>11.144000000000002</v>
      </c>
      <c r="Y4" s="18">
        <v>8.3530000000000015</v>
      </c>
      <c r="Z4" s="19"/>
      <c r="AA4" s="20">
        <f>SUM(B4:Z4)</f>
        <v>409.58600000000007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180.51</v>
      </c>
      <c r="C7" s="28">
        <v>179.1</v>
      </c>
      <c r="D7" s="28">
        <v>177.11</v>
      </c>
      <c r="E7" s="28">
        <v>184.9</v>
      </c>
      <c r="F7" s="28">
        <v>185.92</v>
      </c>
      <c r="G7" s="28">
        <v>200.7</v>
      </c>
      <c r="H7" s="28">
        <v>216.35</v>
      </c>
      <c r="I7" s="28">
        <v>240.28</v>
      </c>
      <c r="J7" s="28">
        <v>250</v>
      </c>
      <c r="K7" s="28">
        <v>260.33</v>
      </c>
      <c r="L7" s="28">
        <v>270</v>
      </c>
      <c r="M7" s="28">
        <v>270</v>
      </c>
      <c r="N7" s="28">
        <v>269.39</v>
      </c>
      <c r="O7" s="28">
        <v>271.86</v>
      </c>
      <c r="P7" s="28">
        <v>280.86</v>
      </c>
      <c r="Q7" s="28">
        <v>293.32</v>
      </c>
      <c r="R7" s="28">
        <v>296.06</v>
      </c>
      <c r="S7" s="28">
        <v>317.52</v>
      </c>
      <c r="T7" s="28">
        <v>314.08999999999997</v>
      </c>
      <c r="U7" s="28">
        <v>298.43</v>
      </c>
      <c r="V7" s="28">
        <v>271.19</v>
      </c>
      <c r="W7" s="28">
        <v>258.92</v>
      </c>
      <c r="X7" s="28">
        <v>243.91</v>
      </c>
      <c r="Y7" s="28">
        <v>203.47</v>
      </c>
      <c r="Z7" s="29"/>
      <c r="AA7" s="30">
        <f>IF(SUM(B7:Z7)&lt;&gt;0,AVERAGEIF(B7:Z7,"&lt;&gt;"""),"")</f>
        <v>247.25916666666669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27.212</v>
      </c>
      <c r="C14" s="57">
        <v>20.972000000000001</v>
      </c>
      <c r="D14" s="57">
        <v>17.024999999999999</v>
      </c>
      <c r="E14" s="57">
        <v>1.077</v>
      </c>
      <c r="F14" s="57">
        <v>15.902000000000001</v>
      </c>
      <c r="G14" s="57"/>
      <c r="H14" s="57">
        <v>17.190000000000001</v>
      </c>
      <c r="I14" s="57">
        <v>30.583000000000006</v>
      </c>
      <c r="J14" s="57">
        <v>35.174999999999997</v>
      </c>
      <c r="K14" s="57">
        <v>29.43</v>
      </c>
      <c r="L14" s="57">
        <v>9.8149999999999995</v>
      </c>
      <c r="M14" s="57">
        <v>21.402000000000001</v>
      </c>
      <c r="N14" s="57">
        <v>4.8570000000000011</v>
      </c>
      <c r="O14" s="57">
        <v>3.9450000000000003</v>
      </c>
      <c r="P14" s="57">
        <v>5.173</v>
      </c>
      <c r="Q14" s="57">
        <v>2.492</v>
      </c>
      <c r="R14" s="57">
        <v>5.5039999999999996</v>
      </c>
      <c r="S14" s="57">
        <v>2.113</v>
      </c>
      <c r="T14" s="57">
        <v>2.206</v>
      </c>
      <c r="U14" s="57">
        <v>8.6029999999999998</v>
      </c>
      <c r="V14" s="57">
        <v>10.424000000000001</v>
      </c>
      <c r="W14" s="57">
        <v>10.658000000000001</v>
      </c>
      <c r="X14" s="57">
        <v>11.144000000000002</v>
      </c>
      <c r="Y14" s="57">
        <v>8.3530000000000015</v>
      </c>
      <c r="Z14" s="58"/>
      <c r="AA14" s="59">
        <f t="shared" si="0"/>
        <v>301.255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27.212</v>
      </c>
      <c r="C16" s="62">
        <f t="shared" ref="C16:Z16" si="1">IF(LEN(C$2)&gt;0,SUM(C10:C15),"")</f>
        <v>20.972000000000001</v>
      </c>
      <c r="D16" s="62">
        <f t="shared" si="1"/>
        <v>17.024999999999999</v>
      </c>
      <c r="E16" s="62">
        <f t="shared" si="1"/>
        <v>1.077</v>
      </c>
      <c r="F16" s="62">
        <f t="shared" si="1"/>
        <v>15.902000000000001</v>
      </c>
      <c r="G16" s="62">
        <f t="shared" si="1"/>
        <v>0</v>
      </c>
      <c r="H16" s="62">
        <f t="shared" si="1"/>
        <v>17.190000000000001</v>
      </c>
      <c r="I16" s="62">
        <f t="shared" si="1"/>
        <v>30.583000000000006</v>
      </c>
      <c r="J16" s="62">
        <f t="shared" si="1"/>
        <v>35.174999999999997</v>
      </c>
      <c r="K16" s="62">
        <f t="shared" si="1"/>
        <v>29.43</v>
      </c>
      <c r="L16" s="62">
        <f t="shared" si="1"/>
        <v>9.8149999999999995</v>
      </c>
      <c r="M16" s="62">
        <f t="shared" si="1"/>
        <v>21.402000000000001</v>
      </c>
      <c r="N16" s="62">
        <f t="shared" si="1"/>
        <v>4.8570000000000011</v>
      </c>
      <c r="O16" s="62">
        <f t="shared" si="1"/>
        <v>3.9450000000000003</v>
      </c>
      <c r="P16" s="62">
        <f t="shared" si="1"/>
        <v>5.173</v>
      </c>
      <c r="Q16" s="62">
        <f t="shared" si="1"/>
        <v>2.492</v>
      </c>
      <c r="R16" s="62">
        <f t="shared" si="1"/>
        <v>5.5039999999999996</v>
      </c>
      <c r="S16" s="62">
        <f t="shared" si="1"/>
        <v>2.113</v>
      </c>
      <c r="T16" s="62">
        <f t="shared" si="1"/>
        <v>2.206</v>
      </c>
      <c r="U16" s="62">
        <f t="shared" si="1"/>
        <v>8.6029999999999998</v>
      </c>
      <c r="V16" s="62">
        <f t="shared" si="1"/>
        <v>10.424000000000001</v>
      </c>
      <c r="W16" s="62">
        <f t="shared" si="1"/>
        <v>10.658000000000001</v>
      </c>
      <c r="X16" s="62">
        <f t="shared" si="1"/>
        <v>11.144000000000002</v>
      </c>
      <c r="Y16" s="62">
        <f t="shared" si="1"/>
        <v>8.3530000000000015</v>
      </c>
      <c r="Z16" s="63" t="str">
        <f t="shared" si="1"/>
        <v/>
      </c>
      <c r="AA16" s="64">
        <f>SUM(AA10:AA15)</f>
        <v>301.255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0.33300000000000002</v>
      </c>
      <c r="C21" s="81">
        <v>0.878</v>
      </c>
      <c r="D21" s="81">
        <v>0.49099999999999999</v>
      </c>
      <c r="E21" s="81">
        <v>0.24299999999999999</v>
      </c>
      <c r="F21" s="81">
        <v>0.24299999999999999</v>
      </c>
      <c r="G21" s="81">
        <v>0.36099999999999999</v>
      </c>
      <c r="H21" s="81">
        <v>0.36</v>
      </c>
      <c r="I21" s="81"/>
      <c r="J21" s="81"/>
      <c r="K21" s="81"/>
      <c r="L21" s="81"/>
      <c r="M21" s="81"/>
      <c r="N21" s="81"/>
      <c r="O21" s="81"/>
      <c r="P21" s="81"/>
      <c r="Q21" s="81">
        <v>0.245</v>
      </c>
      <c r="R21" s="81">
        <v>0.66399999999999992</v>
      </c>
      <c r="S21" s="81">
        <v>0.13</v>
      </c>
      <c r="T21" s="81">
        <v>0.68300000000000005</v>
      </c>
      <c r="U21" s="81"/>
      <c r="V21" s="81"/>
      <c r="W21" s="81"/>
      <c r="X21" s="81"/>
      <c r="Y21" s="81"/>
      <c r="Z21" s="78"/>
      <c r="AA21" s="79">
        <f t="shared" si="2"/>
        <v>4.6309999999999993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0.33300000000000002</v>
      </c>
      <c r="C25" s="88">
        <f t="shared" si="3"/>
        <v>2.778</v>
      </c>
      <c r="D25" s="88">
        <f t="shared" si="3"/>
        <v>2.391</v>
      </c>
      <c r="E25" s="88">
        <f t="shared" si="3"/>
        <v>2.1429999999999998</v>
      </c>
      <c r="F25" s="88">
        <f t="shared" si="3"/>
        <v>2.1429999999999998</v>
      </c>
      <c r="G25" s="88">
        <f t="shared" si="3"/>
        <v>0.36099999999999999</v>
      </c>
      <c r="H25" s="88">
        <f t="shared" si="3"/>
        <v>0.36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0.245</v>
      </c>
      <c r="R25" s="88">
        <f t="shared" si="3"/>
        <v>0.66399999999999992</v>
      </c>
      <c r="S25" s="88">
        <f t="shared" si="3"/>
        <v>0.13</v>
      </c>
      <c r="T25" s="88">
        <f t="shared" si="3"/>
        <v>0.68300000000000005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12.230999999999998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27.545000000000002</v>
      </c>
      <c r="C29" s="77">
        <v>23.75</v>
      </c>
      <c r="D29" s="77">
        <v>19.416</v>
      </c>
      <c r="E29" s="77">
        <v>3.22</v>
      </c>
      <c r="F29" s="77">
        <v>18.045000000000002</v>
      </c>
      <c r="G29" s="77">
        <v>0.36099999999999999</v>
      </c>
      <c r="H29" s="77">
        <v>17.55</v>
      </c>
      <c r="I29" s="77">
        <v>30.582999999999998</v>
      </c>
      <c r="J29" s="77">
        <v>35.174999999999997</v>
      </c>
      <c r="K29" s="77">
        <v>29.43</v>
      </c>
      <c r="L29" s="77">
        <v>9.8149999999999995</v>
      </c>
      <c r="M29" s="77">
        <v>21.402000000000001</v>
      </c>
      <c r="N29" s="77">
        <v>4.8570000000000002</v>
      </c>
      <c r="O29" s="77">
        <v>3.9449999999999998</v>
      </c>
      <c r="P29" s="77">
        <v>5.173</v>
      </c>
      <c r="Q29" s="77">
        <v>2.7370000000000001</v>
      </c>
      <c r="R29" s="77">
        <v>6.1680000000000001</v>
      </c>
      <c r="S29" s="77">
        <v>2.2429999999999999</v>
      </c>
      <c r="T29" s="77">
        <v>2.8889999999999998</v>
      </c>
      <c r="U29" s="77">
        <v>8.6029999999999998</v>
      </c>
      <c r="V29" s="77">
        <v>10.423999999999999</v>
      </c>
      <c r="W29" s="77">
        <v>10.657999999999999</v>
      </c>
      <c r="X29" s="77">
        <v>11.144</v>
      </c>
      <c r="Y29" s="77">
        <v>8.3529999999999998</v>
      </c>
      <c r="Z29" s="78"/>
      <c r="AA29" s="79">
        <f>SUM(B29:Z29)</f>
        <v>313.48599999999999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27.545000000000002</v>
      </c>
      <c r="C31" s="62">
        <f t="shared" si="4"/>
        <v>23.75</v>
      </c>
      <c r="D31" s="62">
        <f t="shared" si="4"/>
        <v>19.416</v>
      </c>
      <c r="E31" s="62">
        <f t="shared" si="4"/>
        <v>3.22</v>
      </c>
      <c r="F31" s="62">
        <f t="shared" si="4"/>
        <v>18.045000000000002</v>
      </c>
      <c r="G31" s="62">
        <f t="shared" si="4"/>
        <v>0.36099999999999999</v>
      </c>
      <c r="H31" s="62">
        <f t="shared" si="4"/>
        <v>17.55</v>
      </c>
      <c r="I31" s="62">
        <f t="shared" si="4"/>
        <v>30.582999999999998</v>
      </c>
      <c r="J31" s="62">
        <f t="shared" si="4"/>
        <v>35.174999999999997</v>
      </c>
      <c r="K31" s="62">
        <f t="shared" si="4"/>
        <v>29.43</v>
      </c>
      <c r="L31" s="62">
        <f t="shared" si="4"/>
        <v>9.8149999999999995</v>
      </c>
      <c r="M31" s="62">
        <f t="shared" si="4"/>
        <v>21.402000000000001</v>
      </c>
      <c r="N31" s="62">
        <f t="shared" si="4"/>
        <v>4.8570000000000002</v>
      </c>
      <c r="O31" s="62">
        <f t="shared" si="4"/>
        <v>3.9449999999999998</v>
      </c>
      <c r="P31" s="62">
        <f t="shared" si="4"/>
        <v>5.173</v>
      </c>
      <c r="Q31" s="62">
        <f t="shared" si="4"/>
        <v>2.7370000000000001</v>
      </c>
      <c r="R31" s="62">
        <f t="shared" si="4"/>
        <v>6.1680000000000001</v>
      </c>
      <c r="S31" s="62">
        <f t="shared" si="4"/>
        <v>2.2429999999999999</v>
      </c>
      <c r="T31" s="62">
        <f t="shared" si="4"/>
        <v>2.8889999999999998</v>
      </c>
      <c r="U31" s="62">
        <f t="shared" si="4"/>
        <v>8.6029999999999998</v>
      </c>
      <c r="V31" s="62">
        <f t="shared" si="4"/>
        <v>10.423999999999999</v>
      </c>
      <c r="W31" s="62">
        <f t="shared" si="4"/>
        <v>10.657999999999999</v>
      </c>
      <c r="X31" s="62">
        <f t="shared" si="4"/>
        <v>11.144</v>
      </c>
      <c r="Y31" s="62">
        <f t="shared" si="4"/>
        <v>8.3529999999999998</v>
      </c>
      <c r="Z31" s="63">
        <f t="shared" si="4"/>
        <v>0</v>
      </c>
      <c r="AA31" s="64">
        <f t="shared" si="4"/>
        <v>313.48599999999999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3.6</v>
      </c>
      <c r="E38" s="99">
        <v>19.8</v>
      </c>
      <c r="F38" s="99">
        <v>4.7</v>
      </c>
      <c r="G38" s="99">
        <v>29.3</v>
      </c>
      <c r="H38" s="99">
        <v>7.7</v>
      </c>
      <c r="I38" s="99"/>
      <c r="J38" s="99"/>
      <c r="K38" s="99"/>
      <c r="L38" s="99">
        <v>19.899999999999999</v>
      </c>
      <c r="M38" s="99">
        <v>11.1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96.1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3.6</v>
      </c>
      <c r="E39" s="88">
        <f t="shared" si="6"/>
        <v>19.8</v>
      </c>
      <c r="F39" s="88">
        <f t="shared" si="6"/>
        <v>4.7</v>
      </c>
      <c r="G39" s="88">
        <f t="shared" si="6"/>
        <v>29.3</v>
      </c>
      <c r="H39" s="88">
        <f t="shared" si="6"/>
        <v>7.7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19.899999999999999</v>
      </c>
      <c r="M39" s="88">
        <f t="shared" si="6"/>
        <v>11.1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3.6</v>
      </c>
      <c r="E46" s="99">
        <v>19.8</v>
      </c>
      <c r="F46" s="99">
        <v>4.7</v>
      </c>
      <c r="G46" s="99">
        <v>29.3</v>
      </c>
      <c r="H46" s="99">
        <v>7.7</v>
      </c>
      <c r="I46" s="99"/>
      <c r="J46" s="99"/>
      <c r="K46" s="99"/>
      <c r="L46" s="99">
        <v>19.899999999999999</v>
      </c>
      <c r="M46" s="99">
        <v>11.1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96.1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3.6</v>
      </c>
      <c r="E48" s="88">
        <f t="shared" si="8"/>
        <v>19.8</v>
      </c>
      <c r="F48" s="88">
        <f t="shared" si="8"/>
        <v>4.7</v>
      </c>
      <c r="G48" s="88">
        <f t="shared" si="8"/>
        <v>29.3</v>
      </c>
      <c r="H48" s="88">
        <f t="shared" si="8"/>
        <v>7.7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19.899999999999999</v>
      </c>
      <c r="M48" s="88">
        <f t="shared" si="8"/>
        <v>11.1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27.544999999999998</v>
      </c>
      <c r="C51" s="88">
        <f t="shared" si="10"/>
        <v>23.75</v>
      </c>
      <c r="D51" s="88">
        <f t="shared" si="10"/>
        <v>23.015999999999998</v>
      </c>
      <c r="E51" s="88">
        <f t="shared" si="10"/>
        <v>23.02</v>
      </c>
      <c r="F51" s="88">
        <f t="shared" si="10"/>
        <v>22.745000000000001</v>
      </c>
      <c r="G51" s="88">
        <f t="shared" si="10"/>
        <v>29.661000000000001</v>
      </c>
      <c r="H51" s="88">
        <f t="shared" si="10"/>
        <v>25.25</v>
      </c>
      <c r="I51" s="88">
        <f t="shared" si="10"/>
        <v>30.583000000000006</v>
      </c>
      <c r="J51" s="88">
        <f t="shared" si="10"/>
        <v>35.174999999999997</v>
      </c>
      <c r="K51" s="88">
        <f t="shared" si="10"/>
        <v>29.43</v>
      </c>
      <c r="L51" s="88">
        <f t="shared" si="10"/>
        <v>29.714999999999996</v>
      </c>
      <c r="M51" s="88">
        <f t="shared" si="10"/>
        <v>32.502000000000002</v>
      </c>
      <c r="N51" s="88">
        <f t="shared" si="10"/>
        <v>4.8570000000000011</v>
      </c>
      <c r="O51" s="88">
        <f t="shared" si="10"/>
        <v>3.9450000000000003</v>
      </c>
      <c r="P51" s="88">
        <f t="shared" si="10"/>
        <v>5.173</v>
      </c>
      <c r="Q51" s="88">
        <f t="shared" si="10"/>
        <v>2.7370000000000001</v>
      </c>
      <c r="R51" s="88">
        <f t="shared" si="10"/>
        <v>6.1679999999999993</v>
      </c>
      <c r="S51" s="88">
        <f t="shared" si="10"/>
        <v>2.2429999999999999</v>
      </c>
      <c r="T51" s="88">
        <f t="shared" si="10"/>
        <v>2.8890000000000002</v>
      </c>
      <c r="U51" s="88">
        <f t="shared" si="10"/>
        <v>8.6029999999999998</v>
      </c>
      <c r="V51" s="88">
        <f t="shared" si="10"/>
        <v>10.424000000000001</v>
      </c>
      <c r="W51" s="88">
        <f t="shared" si="10"/>
        <v>10.658000000000001</v>
      </c>
      <c r="X51" s="88">
        <f t="shared" si="10"/>
        <v>11.144000000000002</v>
      </c>
      <c r="Y51" s="88">
        <f t="shared" si="10"/>
        <v>8.3530000000000015</v>
      </c>
      <c r="Z51" s="89">
        <f t="shared" si="10"/>
        <v>0</v>
      </c>
      <c r="AA51" s="105">
        <f>SUM(B51:Z51)</f>
        <v>409.58600000000007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-0.3</v>
      </c>
      <c r="C4" s="18">
        <v>-0.5</v>
      </c>
      <c r="D4" s="18">
        <v>3.6</v>
      </c>
      <c r="E4" s="18">
        <v>19.8</v>
      </c>
      <c r="F4" s="18">
        <v>4.7</v>
      </c>
      <c r="G4" s="18">
        <v>29.3</v>
      </c>
      <c r="H4" s="18">
        <v>7.7</v>
      </c>
      <c r="I4" s="18"/>
      <c r="J4" s="18">
        <v>-5.6</v>
      </c>
      <c r="K4" s="18"/>
      <c r="L4" s="18">
        <v>19.899999999999999</v>
      </c>
      <c r="M4" s="18">
        <v>11.1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89.699999999999989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180.51</v>
      </c>
      <c r="C7" s="118">
        <v>179.1</v>
      </c>
      <c r="D7" s="118">
        <v>177.11</v>
      </c>
      <c r="E7" s="118">
        <v>184.9</v>
      </c>
      <c r="F7" s="118">
        <v>185.92</v>
      </c>
      <c r="G7" s="118">
        <v>200.7</v>
      </c>
      <c r="H7" s="118">
        <v>216.35</v>
      </c>
      <c r="I7" s="118">
        <v>240.28</v>
      </c>
      <c r="J7" s="118">
        <v>250</v>
      </c>
      <c r="K7" s="118">
        <v>260.33</v>
      </c>
      <c r="L7" s="118">
        <v>270</v>
      </c>
      <c r="M7" s="118">
        <v>270</v>
      </c>
      <c r="N7" s="118">
        <v>269.39</v>
      </c>
      <c r="O7" s="118">
        <v>271.86</v>
      </c>
      <c r="P7" s="118">
        <v>280.86</v>
      </c>
      <c r="Q7" s="118">
        <v>293.32</v>
      </c>
      <c r="R7" s="118">
        <v>296.06</v>
      </c>
      <c r="S7" s="118">
        <v>317.52</v>
      </c>
      <c r="T7" s="118">
        <v>314.08999999999997</v>
      </c>
      <c r="U7" s="118">
        <v>298.43</v>
      </c>
      <c r="V7" s="118">
        <v>271.19</v>
      </c>
      <c r="W7" s="118">
        <v>258.92</v>
      </c>
      <c r="X7" s="118">
        <v>243.91</v>
      </c>
      <c r="Y7" s="118">
        <v>203.47</v>
      </c>
      <c r="Z7" s="119"/>
      <c r="AA7" s="120">
        <f>IF(SUM(B7:Z7)&lt;&gt;0,AVERAGEIF(B7:Z7,"&lt;&gt;"""),"")</f>
        <v>247.25916666666669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0.3</v>
      </c>
      <c r="C15" s="134">
        <v>0.5</v>
      </c>
      <c r="D15" s="134"/>
      <c r="E15" s="134"/>
      <c r="F15" s="134"/>
      <c r="G15" s="134"/>
      <c r="H15" s="134"/>
      <c r="I15" s="134"/>
      <c r="J15" s="134">
        <v>5.6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6.3999999999999995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0.3</v>
      </c>
      <c r="C16" s="136">
        <f t="shared" si="1"/>
        <v>0.5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5.6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6.3999999999999995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3.6</v>
      </c>
      <c r="E23" s="134">
        <v>19.8</v>
      </c>
      <c r="F23" s="134">
        <v>4.7</v>
      </c>
      <c r="G23" s="134">
        <v>29.3</v>
      </c>
      <c r="H23" s="134">
        <v>7.7</v>
      </c>
      <c r="I23" s="134"/>
      <c r="J23" s="134"/>
      <c r="K23" s="134"/>
      <c r="L23" s="134">
        <v>19.899999999999999</v>
      </c>
      <c r="M23" s="134">
        <v>11.1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96.1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3.6</v>
      </c>
      <c r="E24" s="136">
        <f t="shared" si="3"/>
        <v>19.8</v>
      </c>
      <c r="F24" s="136">
        <f t="shared" si="3"/>
        <v>4.7</v>
      </c>
      <c r="G24" s="136">
        <f t="shared" si="3"/>
        <v>29.3</v>
      </c>
      <c r="H24" s="136">
        <f t="shared" si="3"/>
        <v>7.7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19.899999999999999</v>
      </c>
      <c r="M24" s="136">
        <f t="shared" si="3"/>
        <v>11.1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96.1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2021-11-16T21:21:33Z</dcterms:created>
  <dcterms:modified xsi:type="dcterms:W3CDTF">2021-11-16T21:21:34Z</dcterms:modified>
</cp:coreProperties>
</file>