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<sst xmlns="http://schemas.openxmlformats.org/spreadsheetml/2006/main" count="117" uniqueCount="53">
  <si>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15/11/2021 23:26:22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</si>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</sst>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220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321</c:v>
                </c:pt>
                <c:pt idx="5">
                  <c:v>235</c:v>
                </c:pt>
                <c:pt idx="6">
                  <c:v>184.40899999999999</c:v>
                </c:pt>
                <c:pt idx="7">
                  <c:v>175.655</c:v>
                </c:pt>
                <c:pt idx="8">
                  <c:v>186.20699999999999</c:v>
                </c:pt>
                <c:pt idx="9">
                  <c:v>177.44200000000001</c:v>
                </c:pt>
                <c:pt idx="10">
                  <c:v>169.01499999999999</c:v>
                </c:pt>
                <c:pt idx="11">
                  <c:v>166.75700000000001</c:v>
                </c:pt>
                <c:pt idx="12">
                  <c:v>165</c:v>
                </c:pt>
                <c:pt idx="13">
                  <c:v>165</c:v>
                </c:pt>
                <c:pt idx="14">
                  <c:v>169.70099999999999</c:v>
                </c:pt>
                <c:pt idx="15">
                  <c:v>109.512</c:v>
                </c:pt>
                <c:pt idx="16">
                  <c:v>99.349000000000004</c:v>
                </c:pt>
                <c:pt idx="17">
                  <c:v>89.072000000000003</c:v>
                </c:pt>
                <c:pt idx="18">
                  <c:v>159.42699999999999</c:v>
                </c:pt>
                <c:pt idx="19">
                  <c:v>159.084</c:v>
                </c:pt>
                <c:pt idx="20">
                  <c:v>126.655</c:v>
                </c:pt>
                <c:pt idx="21">
                  <c:v>165</c:v>
                </c:pt>
                <c:pt idx="22">
                  <c:v>165</c:v>
                </c:pt>
                <c:pt idx="23">
                  <c:v>165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252.7</c:v>
                </c:pt>
                <c:pt idx="15">
                  <c:v>322.8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28.53</c:v>
                </c:pt>
                <c:pt idx="1">
                  <c:v>42.153999999999996</c:v>
                </c:pt>
                <c:pt idx="2">
                  <c:v>40.396000000000001</c:v>
                </c:pt>
                <c:pt idx="3">
                  <c:v>46.274999999999999</c:v>
                </c:pt>
                <c:pt idx="4">
                  <c:v>54.898000000000003</c:v>
                </c:pt>
                <c:pt idx="5">
                  <c:v>67.878999999999991</c:v>
                </c:pt>
                <c:pt idx="6">
                  <c:v>66.766999999999996</c:v>
                </c:pt>
                <c:pt idx="7">
                  <c:v>78.159000000000006</c:v>
                </c:pt>
                <c:pt idx="8">
                  <c:v>64.12</c:v>
                </c:pt>
                <c:pt idx="9">
                  <c:v>67.963999999999999</c:v>
                </c:pt>
                <c:pt idx="10">
                  <c:v>72.947000000000003</c:v>
                </c:pt>
                <c:pt idx="11">
                  <c:v>81.682000000000002</c:v>
                </c:pt>
                <c:pt idx="12">
                  <c:v>62.677</c:v>
                </c:pt>
                <c:pt idx="13">
                  <c:v>57.31</c:v>
                </c:pt>
                <c:pt idx="14">
                  <c:v>52.918999999999997</c:v>
                </c:pt>
                <c:pt idx="15">
                  <c:v>47.9</c:v>
                </c:pt>
                <c:pt idx="16">
                  <c:v>46.283000000000001</c:v>
                </c:pt>
                <c:pt idx="17">
                  <c:v>48.17</c:v>
                </c:pt>
                <c:pt idx="18">
                  <c:v>34.720999999999997</c:v>
                </c:pt>
                <c:pt idx="19">
                  <c:v>32.287999999999997</c:v>
                </c:pt>
                <c:pt idx="20">
                  <c:v>39.875</c:v>
                </c:pt>
                <c:pt idx="21">
                  <c:v>29.648</c:v>
                </c:pt>
                <c:pt idx="22">
                  <c:v>34.021000000000001</c:v>
                </c:pt>
                <c:pt idx="23">
                  <c:v>24.006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80</c:v>
                </c:pt>
                <c:pt idx="16">
                  <c:v>80</c:v>
                </c:pt>
                <c:pt idx="17">
                  <c:v>90</c:v>
                </c:pt>
                <c:pt idx="18">
                  <c:v>20</c:v>
                </c:pt>
                <c:pt idx="19">
                  <c:v>15</c:v>
                </c:pt>
                <c:pt idx="20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3095592"/>
        <c:axId val="2530959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408.53100000000001</c:v>
                </c:pt>
                <c:pt idx="1">
                  <c:v>422.12200000000001</c:v>
                </c:pt>
                <c:pt idx="2">
                  <c:v>420.41199999999998</c:v>
                </c:pt>
                <c:pt idx="3">
                  <c:v>426.30100000000004</c:v>
                </c:pt>
                <c:pt idx="4">
                  <c:v>380.91499999999996</c:v>
                </c:pt>
                <c:pt idx="5">
                  <c:v>302.8769999999999</c:v>
                </c:pt>
                <c:pt idx="6">
                  <c:v>251.20099999999999</c:v>
                </c:pt>
                <c:pt idx="7">
                  <c:v>253.83399999999997</c:v>
                </c:pt>
                <c:pt idx="8">
                  <c:v>250.33200000000002</c:v>
                </c:pt>
                <c:pt idx="9">
                  <c:v>245.43099999999998</c:v>
                </c:pt>
                <c:pt idx="10">
                  <c:v>242.01199999999997</c:v>
                </c:pt>
                <c:pt idx="11">
                  <c:v>248.489</c:v>
                </c:pt>
                <c:pt idx="12">
                  <c:v>227.845</c:v>
                </c:pt>
                <c:pt idx="13">
                  <c:v>222.28799999999998</c:v>
                </c:pt>
                <c:pt idx="14">
                  <c:v>475.29500000000007</c:v>
                </c:pt>
                <c:pt idx="15">
                  <c:v>560.399</c:v>
                </c:pt>
                <c:pt idx="16">
                  <c:v>226.64200000000002</c:v>
                </c:pt>
                <c:pt idx="17">
                  <c:v>228.494</c:v>
                </c:pt>
                <c:pt idx="18">
                  <c:v>214.779</c:v>
                </c:pt>
                <c:pt idx="19">
                  <c:v>206.58199999999999</c:v>
                </c:pt>
                <c:pt idx="20">
                  <c:v>217.12099999999998</c:v>
                </c:pt>
                <c:pt idx="21">
                  <c:v>196.01199999999997</c:v>
                </c:pt>
                <c:pt idx="22">
                  <c:v>200.29999999999998</c:v>
                </c:pt>
                <c:pt idx="23">
                  <c:v>192.74699999999999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095592"/>
        <c:axId val="2530959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184</c:v>
                </c:pt>
                <c:pt idx="1">
                  <c:v>174.7</c:v>
                </c:pt>
                <c:pt idx="2">
                  <c:v>171.89</c:v>
                </c:pt>
                <c:pt idx="3">
                  <c:v>171.85</c:v>
                </c:pt>
                <c:pt idx="4">
                  <c:v>171.93</c:v>
                </c:pt>
                <c:pt idx="5">
                  <c:v>206.3</c:v>
                </c:pt>
                <c:pt idx="6">
                  <c:v>245.68</c:v>
                </c:pt>
                <c:pt idx="7">
                  <c:v>310</c:v>
                </c:pt>
                <c:pt idx="8">
                  <c:v>308</c:v>
                </c:pt>
                <c:pt idx="9">
                  <c:v>301</c:v>
                </c:pt>
                <c:pt idx="10">
                  <c:v>293</c:v>
                </c:pt>
                <c:pt idx="11">
                  <c:v>291</c:v>
                </c:pt>
                <c:pt idx="12">
                  <c:v>286.14</c:v>
                </c:pt>
                <c:pt idx="13">
                  <c:v>285</c:v>
                </c:pt>
                <c:pt idx="14">
                  <c:v>286.08999999999997</c:v>
                </c:pt>
                <c:pt idx="15">
                  <c:v>295</c:v>
                </c:pt>
                <c:pt idx="16">
                  <c:v>284.75</c:v>
                </c:pt>
                <c:pt idx="17">
                  <c:v>317.81</c:v>
                </c:pt>
                <c:pt idx="18">
                  <c:v>313</c:v>
                </c:pt>
                <c:pt idx="19">
                  <c:v>289.66000000000003</c:v>
                </c:pt>
                <c:pt idx="20">
                  <c:v>253.24</c:v>
                </c:pt>
                <c:pt idx="21">
                  <c:v>221.38</c:v>
                </c:pt>
                <c:pt idx="22">
                  <c:v>201.73</c:v>
                </c:pt>
                <c:pt idx="23">
                  <c:v>193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096768"/>
        <c:axId val="253096376"/>
      </c:lineChart>
      <c:catAx>
        <c:axId val="253095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095984"/>
        <c:crosses val="autoZero"/>
        <c:auto val="1"/>
        <c:lblAlgn val="ctr"/>
        <c:lblOffset val="100"/>
        <c:noMultiLvlLbl val="0"/>
      </c:catAx>
      <c:valAx>
        <c:axId val="25309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095592"/>
        <c:crosses val="autoZero"/>
        <c:crossBetween val="between"/>
      </c:valAx>
      <c:valAx>
        <c:axId val="253096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096768"/>
        <c:crosses val="max"/>
        <c:crossBetween val="between"/>
      </c:valAx>
      <c:catAx>
        <c:axId val="253096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3096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408.53000000000003</v>
      </c>
      <c r="C4" s="18">
        <v>422.154</v>
      </c>
      <c r="D4" s="18">
        <v>420.39600000000002</v>
      </c>
      <c r="E4" s="18">
        <v>426.27499999999998</v>
      </c>
      <c r="F4" s="18">
        <v>380.89800000000008</v>
      </c>
      <c r="G4" s="18">
        <v>302.87899999999996</v>
      </c>
      <c r="H4" s="18">
        <v>251.17599999999999</v>
      </c>
      <c r="I4" s="18">
        <v>253.81400000000002</v>
      </c>
      <c r="J4" s="18">
        <v>250.32700000000003</v>
      </c>
      <c r="K4" s="18">
        <v>245.40599999999998</v>
      </c>
      <c r="L4" s="18">
        <v>241.96200000000005</v>
      </c>
      <c r="M4" s="18">
        <v>248.43900000000002</v>
      </c>
      <c r="N4" s="18">
        <v>227.876</v>
      </c>
      <c r="O4" s="18">
        <v>222.31000000000003</v>
      </c>
      <c r="P4" s="18">
        <v>475.31999999999994</v>
      </c>
      <c r="Q4" s="18">
        <v>560.40800000000002</v>
      </c>
      <c r="R4" s="18">
        <v>226.642</v>
      </c>
      <c r="S4" s="18">
        <v>228.494</v>
      </c>
      <c r="T4" s="18">
        <v>214.77900000000002</v>
      </c>
      <c r="U4" s="18">
        <v>206.58199999999997</v>
      </c>
      <c r="V4" s="18">
        <v>217.154</v>
      </c>
      <c r="W4" s="18">
        <v>196.05600000000001</v>
      </c>
      <c r="X4" s="18">
        <v>200.31699999999998</v>
      </c>
      <c r="Y4" s="18">
        <v>192.74700000000004</v>
      </c>
      <c r="Z4" s="19"/>
      <c r="AA4" s="20">
        <f>SUM(B4:Z4)</f>
        <v>7020.9409999999998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184</v>
      </c>
      <c r="C7" s="28">
        <v>174.7</v>
      </c>
      <c r="D7" s="28">
        <v>171.89</v>
      </c>
      <c r="E7" s="28">
        <v>171.85</v>
      </c>
      <c r="F7" s="28">
        <v>171.93</v>
      </c>
      <c r="G7" s="28">
        <v>206.3</v>
      </c>
      <c r="H7" s="28">
        <v>245.68</v>
      </c>
      <c r="I7" s="28">
        <v>310</v>
      </c>
      <c r="J7" s="28">
        <v>308</v>
      </c>
      <c r="K7" s="28">
        <v>301</v>
      </c>
      <c r="L7" s="28">
        <v>293</v>
      </c>
      <c r="M7" s="28">
        <v>291</v>
      </c>
      <c r="N7" s="28">
        <v>286.14</v>
      </c>
      <c r="O7" s="28">
        <v>285</v>
      </c>
      <c r="P7" s="28">
        <v>286.08999999999997</v>
      </c>
      <c r="Q7" s="28">
        <v>295</v>
      </c>
      <c r="R7" s="28">
        <v>284.75</v>
      </c>
      <c r="S7" s="28">
        <v>317.81</v>
      </c>
      <c r="T7" s="28">
        <v>313</v>
      </c>
      <c r="U7" s="28">
        <v>289.66000000000003</v>
      </c>
      <c r="V7" s="28">
        <v>253.24</v>
      </c>
      <c r="W7" s="28">
        <v>221.38</v>
      </c>
      <c r="X7" s="28">
        <v>201.73</v>
      </c>
      <c r="Y7" s="28">
        <v>193</v>
      </c>
      <c r="Z7" s="29"/>
      <c r="AA7" s="30">
        <f>IF(SUM(B7:Z7)&lt;&gt;0,AVERAGEIF(B7:Z7,"&lt;&gt;"""),"")</f>
        <v>252.33958333333331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160</v>
      </c>
      <c r="C10" s="42">
        <v>160</v>
      </c>
      <c r="D10" s="42">
        <v>160</v>
      </c>
      <c r="E10" s="42">
        <v>160</v>
      </c>
      <c r="F10" s="42">
        <v>5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645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220</v>
      </c>
      <c r="C12" s="52">
        <v>220</v>
      </c>
      <c r="D12" s="52">
        <v>220</v>
      </c>
      <c r="E12" s="52">
        <v>220</v>
      </c>
      <c r="F12" s="52">
        <v>321</v>
      </c>
      <c r="G12" s="52">
        <v>235</v>
      </c>
      <c r="H12" s="52">
        <v>184.40899999999999</v>
      </c>
      <c r="I12" s="52">
        <v>175.655</v>
      </c>
      <c r="J12" s="52">
        <v>186.20699999999999</v>
      </c>
      <c r="K12" s="52">
        <v>177.44200000000001</v>
      </c>
      <c r="L12" s="52">
        <v>169.01499999999999</v>
      </c>
      <c r="M12" s="52">
        <v>166.75700000000001</v>
      </c>
      <c r="N12" s="52">
        <v>165</v>
      </c>
      <c r="O12" s="52">
        <v>165</v>
      </c>
      <c r="P12" s="52">
        <v>169.70099999999999</v>
      </c>
      <c r="Q12" s="52">
        <v>109.512</v>
      </c>
      <c r="R12" s="52">
        <v>99.349000000000004</v>
      </c>
      <c r="S12" s="52">
        <v>89.072000000000003</v>
      </c>
      <c r="T12" s="52">
        <v>159.42699999999999</v>
      </c>
      <c r="U12" s="52">
        <v>159.084</v>
      </c>
      <c r="V12" s="52">
        <v>126.655</v>
      </c>
      <c r="W12" s="52">
        <v>165</v>
      </c>
      <c r="X12" s="52">
        <v>165</v>
      </c>
      <c r="Y12" s="52">
        <v>165</v>
      </c>
      <c r="Z12" s="53"/>
      <c r="AA12" s="54">
        <f t="shared" si="0"/>
        <v>4233.2850000000008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80</v>
      </c>
      <c r="R13" s="52">
        <v>80</v>
      </c>
      <c r="S13" s="52">
        <v>90</v>
      </c>
      <c r="T13" s="52">
        <v>20</v>
      </c>
      <c r="U13" s="52">
        <v>15</v>
      </c>
      <c r="V13" s="52">
        <v>50</v>
      </c>
      <c r="W13" s="52"/>
      <c r="X13" s="52"/>
      <c r="Y13" s="52"/>
      <c r="Z13" s="53"/>
      <c r="AA13" s="54">
        <f t="shared" si="0"/>
        <v>335</v>
      </c>
    </row>
    <row r="14" spans="1:27" ht="24.95" customHeight="1" x14ac:dyDescent="0.2">
      <c r="A14" s="55" t="s">
        <v>10</v>
      </c>
      <c r="B14" s="56">
        <v>28.53</v>
      </c>
      <c r="C14" s="57">
        <v>42.153999999999996</v>
      </c>
      <c r="D14" s="57">
        <v>40.396000000000001</v>
      </c>
      <c r="E14" s="57">
        <v>46.274999999999999</v>
      </c>
      <c r="F14" s="57">
        <v>54.898000000000003</v>
      </c>
      <c r="G14" s="57">
        <v>67.878999999999991</v>
      </c>
      <c r="H14" s="57">
        <v>66.766999999999996</v>
      </c>
      <c r="I14" s="57">
        <v>78.159000000000006</v>
      </c>
      <c r="J14" s="57">
        <v>64.12</v>
      </c>
      <c r="K14" s="57">
        <v>67.963999999999999</v>
      </c>
      <c r="L14" s="57">
        <v>72.947000000000003</v>
      </c>
      <c r="M14" s="57">
        <v>81.682000000000002</v>
      </c>
      <c r="N14" s="57">
        <v>62.677</v>
      </c>
      <c r="O14" s="57">
        <v>57.31</v>
      </c>
      <c r="P14" s="57">
        <v>52.918999999999997</v>
      </c>
      <c r="Q14" s="57">
        <v>47.9</v>
      </c>
      <c r="R14" s="57">
        <v>46.283000000000001</v>
      </c>
      <c r="S14" s="57">
        <v>48.17</v>
      </c>
      <c r="T14" s="57">
        <v>34.720999999999997</v>
      </c>
      <c r="U14" s="57">
        <v>32.287999999999997</v>
      </c>
      <c r="V14" s="57">
        <v>39.875</v>
      </c>
      <c r="W14" s="57">
        <v>29.648</v>
      </c>
      <c r="X14" s="57">
        <v>34.021000000000001</v>
      </c>
      <c r="Y14" s="57">
        <v>24.006</v>
      </c>
      <c r="Z14" s="58"/>
      <c r="AA14" s="59">
        <f t="shared" si="0"/>
        <v>1221.5889999999999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408.53</v>
      </c>
      <c r="C16" s="62">
        <f t="shared" ref="C16:Z16" si="1">IF(LEN(C$2)&gt;0,SUM(C10:C15),"")</f>
        <v>422.154</v>
      </c>
      <c r="D16" s="62">
        <f t="shared" si="1"/>
        <v>420.39600000000002</v>
      </c>
      <c r="E16" s="62">
        <f t="shared" si="1"/>
        <v>426.27499999999998</v>
      </c>
      <c r="F16" s="62">
        <f t="shared" si="1"/>
        <v>380.89800000000002</v>
      </c>
      <c r="G16" s="62">
        <f t="shared" si="1"/>
        <v>302.87900000000002</v>
      </c>
      <c r="H16" s="62">
        <f t="shared" si="1"/>
        <v>251.17599999999999</v>
      </c>
      <c r="I16" s="62">
        <f t="shared" si="1"/>
        <v>253.81400000000002</v>
      </c>
      <c r="J16" s="62">
        <f t="shared" si="1"/>
        <v>250.327</v>
      </c>
      <c r="K16" s="62">
        <f t="shared" si="1"/>
        <v>245.40600000000001</v>
      </c>
      <c r="L16" s="62">
        <f t="shared" si="1"/>
        <v>241.96199999999999</v>
      </c>
      <c r="M16" s="62">
        <f t="shared" si="1"/>
        <v>248.43900000000002</v>
      </c>
      <c r="N16" s="62">
        <f t="shared" si="1"/>
        <v>227.67699999999999</v>
      </c>
      <c r="O16" s="62">
        <f t="shared" si="1"/>
        <v>222.31</v>
      </c>
      <c r="P16" s="62">
        <f t="shared" si="1"/>
        <v>222.62</v>
      </c>
      <c r="Q16" s="62">
        <f t="shared" si="1"/>
        <v>237.41200000000001</v>
      </c>
      <c r="R16" s="62">
        <f t="shared" si="1"/>
        <v>225.63200000000001</v>
      </c>
      <c r="S16" s="62">
        <f t="shared" si="1"/>
        <v>227.24200000000002</v>
      </c>
      <c r="T16" s="62">
        <f t="shared" si="1"/>
        <v>214.148</v>
      </c>
      <c r="U16" s="62">
        <f t="shared" si="1"/>
        <v>206.37200000000001</v>
      </c>
      <c r="V16" s="62">
        <f t="shared" si="1"/>
        <v>216.53</v>
      </c>
      <c r="W16" s="62">
        <f t="shared" si="1"/>
        <v>194.648</v>
      </c>
      <c r="X16" s="62">
        <f t="shared" si="1"/>
        <v>199.02100000000002</v>
      </c>
      <c r="Y16" s="62">
        <f t="shared" si="1"/>
        <v>189.006</v>
      </c>
      <c r="Z16" s="63" t="str">
        <f t="shared" si="1"/>
        <v/>
      </c>
      <c r="AA16" s="64">
        <f>SUM(AA10:AA15)</f>
        <v>6434.8740000000007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0.19900000000000001</v>
      </c>
      <c r="O21" s="81"/>
      <c r="P21" s="81"/>
      <c r="Q21" s="81">
        <v>0.19600000000000001</v>
      </c>
      <c r="R21" s="81">
        <v>1.01</v>
      </c>
      <c r="S21" s="81">
        <v>1.252</v>
      </c>
      <c r="T21" s="81">
        <v>0.63100000000000001</v>
      </c>
      <c r="U21" s="81">
        <v>0.21</v>
      </c>
      <c r="V21" s="81">
        <v>0.624</v>
      </c>
      <c r="W21" s="81">
        <v>0.60799999999999998</v>
      </c>
      <c r="X21" s="81">
        <v>1.296</v>
      </c>
      <c r="Y21" s="81">
        <v>3.7409999999999997</v>
      </c>
      <c r="Z21" s="78"/>
      <c r="AA21" s="79">
        <f t="shared" si="2"/>
        <v>9.7669999999999995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0.19900000000000001</v>
      </c>
      <c r="O25" s="88">
        <f t="shared" si="3"/>
        <v>0</v>
      </c>
      <c r="P25" s="88">
        <f t="shared" si="3"/>
        <v>0</v>
      </c>
      <c r="Q25" s="88">
        <f t="shared" si="3"/>
        <v>0.19600000000000001</v>
      </c>
      <c r="R25" s="88">
        <f t="shared" si="3"/>
        <v>1.01</v>
      </c>
      <c r="S25" s="88">
        <f t="shared" si="3"/>
        <v>1.252</v>
      </c>
      <c r="T25" s="88">
        <f t="shared" si="3"/>
        <v>0.63100000000000001</v>
      </c>
      <c r="U25" s="88">
        <f t="shared" si="3"/>
        <v>0.21</v>
      </c>
      <c r="V25" s="88">
        <f t="shared" si="3"/>
        <v>0.624</v>
      </c>
      <c r="W25" s="88">
        <f t="shared" si="3"/>
        <v>0.60799999999999998</v>
      </c>
      <c r="X25" s="88">
        <f t="shared" si="3"/>
        <v>1.296</v>
      </c>
      <c r="Y25" s="88">
        <f t="shared" si="3"/>
        <v>3.7409999999999997</v>
      </c>
      <c r="Z25" s="89" t="str">
        <f t="shared" si="3"/>
        <v/>
      </c>
      <c r="AA25" s="90">
        <f>SUM(AA19:AA24)</f>
        <v>9.7669999999999995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408.53</v>
      </c>
      <c r="C29" s="77">
        <v>422.154</v>
      </c>
      <c r="D29" s="77">
        <v>420.39600000000002</v>
      </c>
      <c r="E29" s="77">
        <v>426.27499999999998</v>
      </c>
      <c r="F29" s="77">
        <v>380.89800000000002</v>
      </c>
      <c r="G29" s="77">
        <v>302.87900000000002</v>
      </c>
      <c r="H29" s="77">
        <v>251.17599999999999</v>
      </c>
      <c r="I29" s="77">
        <v>253.81399999999999</v>
      </c>
      <c r="J29" s="77">
        <v>250.327</v>
      </c>
      <c r="K29" s="77">
        <v>245.40600000000001</v>
      </c>
      <c r="L29" s="77">
        <v>241.96199999999999</v>
      </c>
      <c r="M29" s="77">
        <v>248.43899999999999</v>
      </c>
      <c r="N29" s="77">
        <v>227.876</v>
      </c>
      <c r="O29" s="77">
        <v>222.31</v>
      </c>
      <c r="P29" s="77">
        <v>222.62</v>
      </c>
      <c r="Q29" s="77">
        <v>237.608</v>
      </c>
      <c r="R29" s="77">
        <v>226.642</v>
      </c>
      <c r="S29" s="77">
        <v>228.494</v>
      </c>
      <c r="T29" s="77">
        <v>214.779</v>
      </c>
      <c r="U29" s="77">
        <v>206.58199999999999</v>
      </c>
      <c r="V29" s="77">
        <v>217.154</v>
      </c>
      <c r="W29" s="77">
        <v>195.256</v>
      </c>
      <c r="X29" s="77">
        <v>200.31700000000001</v>
      </c>
      <c r="Y29" s="77">
        <v>192.74700000000001</v>
      </c>
      <c r="Z29" s="78"/>
      <c r="AA29" s="79">
        <f>SUM(B29:Z29)</f>
        <v>6444.6410000000005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408.53</v>
      </c>
      <c r="C31" s="62">
        <f t="shared" ref="C31:Z31" si="4">IF(LEN(C$2)&gt;0,SUM(C28:C30),"")</f>
        <v>422.154</v>
      </c>
      <c r="D31" s="62">
        <f t="shared" si="4"/>
        <v>420.39600000000002</v>
      </c>
      <c r="E31" s="62">
        <f t="shared" si="4"/>
        <v>426.27499999999998</v>
      </c>
      <c r="F31" s="62">
        <f t="shared" si="4"/>
        <v>380.89800000000002</v>
      </c>
      <c r="G31" s="62">
        <f t="shared" si="4"/>
        <v>302.87900000000002</v>
      </c>
      <c r="H31" s="62">
        <f t="shared" si="4"/>
        <v>251.17599999999999</v>
      </c>
      <c r="I31" s="62">
        <f t="shared" si="4"/>
        <v>253.81399999999999</v>
      </c>
      <c r="J31" s="62">
        <f t="shared" si="4"/>
        <v>250.327</v>
      </c>
      <c r="K31" s="62">
        <f t="shared" si="4"/>
        <v>245.40600000000001</v>
      </c>
      <c r="L31" s="62">
        <f t="shared" si="4"/>
        <v>241.96199999999999</v>
      </c>
      <c r="M31" s="62">
        <f t="shared" si="4"/>
        <v>248.43899999999999</v>
      </c>
      <c r="N31" s="62">
        <f t="shared" si="4"/>
        <v>227.876</v>
      </c>
      <c r="O31" s="62">
        <f t="shared" si="4"/>
        <v>222.31</v>
      </c>
      <c r="P31" s="62">
        <f t="shared" si="4"/>
        <v>222.62</v>
      </c>
      <c r="Q31" s="62">
        <f t="shared" si="4"/>
        <v>237.608</v>
      </c>
      <c r="R31" s="62">
        <f t="shared" si="4"/>
        <v>226.642</v>
      </c>
      <c r="S31" s="62">
        <f t="shared" si="4"/>
        <v>228.494</v>
      </c>
      <c r="T31" s="62">
        <f t="shared" si="4"/>
        <v>214.779</v>
      </c>
      <c r="U31" s="62">
        <f t="shared" si="4"/>
        <v>206.58199999999999</v>
      </c>
      <c r="V31" s="62">
        <f t="shared" si="4"/>
        <v>217.154</v>
      </c>
      <c r="W31" s="62">
        <f t="shared" si="4"/>
        <v>195.256</v>
      </c>
      <c r="X31" s="62">
        <f t="shared" si="4"/>
        <v>200.31700000000001</v>
      </c>
      <c r="Y31" s="62">
        <f t="shared" si="4"/>
        <v>192.74700000000001</v>
      </c>
      <c r="Z31" s="63" t="str">
        <f t="shared" si="4"/>
        <v/>
      </c>
      <c r="AA31" s="64">
        <f>SUM(AA28:AA30)</f>
        <v>6444.6410000000005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252.7</v>
      </c>
      <c r="Q38" s="99">
        <v>322.8</v>
      </c>
      <c r="R38" s="99"/>
      <c r="S38" s="99"/>
      <c r="T38" s="99"/>
      <c r="U38" s="99"/>
      <c r="V38" s="99"/>
      <c r="W38" s="99">
        <v>0.8</v>
      </c>
      <c r="X38" s="99"/>
      <c r="Y38" s="99"/>
      <c r="Z38" s="100"/>
      <c r="AA38" s="79">
        <f t="shared" si="5"/>
        <v>576.29999999999995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252.7</v>
      </c>
      <c r="Q39" s="88">
        <f t="shared" si="6"/>
        <v>322.8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576.29999999999995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252.7</v>
      </c>
      <c r="Q46" s="99">
        <v>322.8</v>
      </c>
      <c r="R46" s="99"/>
      <c r="S46" s="99"/>
      <c r="T46" s="99"/>
      <c r="U46" s="99"/>
      <c r="V46" s="99"/>
      <c r="W46" s="99">
        <v>0.8</v>
      </c>
      <c r="X46" s="99"/>
      <c r="Y46" s="99"/>
      <c r="Z46" s="100"/>
      <c r="AA46" s="79">
        <f t="shared" si="7"/>
        <v>576.29999999999995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252.7</v>
      </c>
      <c r="Q48" s="88">
        <f t="shared" si="8"/>
        <v>322.8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576.29999999999995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408.53</v>
      </c>
      <c r="C51" s="88">
        <f t="shared" si="10"/>
        <v>422.154</v>
      </c>
      <c r="D51" s="88">
        <f t="shared" si="10"/>
        <v>420.39600000000002</v>
      </c>
      <c r="E51" s="88">
        <f t="shared" si="10"/>
        <v>426.27499999999998</v>
      </c>
      <c r="F51" s="88">
        <f t="shared" si="10"/>
        <v>380.89800000000002</v>
      </c>
      <c r="G51" s="88">
        <f t="shared" si="10"/>
        <v>302.87900000000002</v>
      </c>
      <c r="H51" s="88">
        <f t="shared" si="10"/>
        <v>251.17599999999999</v>
      </c>
      <c r="I51" s="88">
        <f t="shared" si="10"/>
        <v>253.81400000000002</v>
      </c>
      <c r="J51" s="88">
        <f t="shared" si="10"/>
        <v>250.327</v>
      </c>
      <c r="K51" s="88">
        <f t="shared" si="10"/>
        <v>245.40600000000001</v>
      </c>
      <c r="L51" s="88">
        <f t="shared" si="10"/>
        <v>241.96199999999999</v>
      </c>
      <c r="M51" s="88">
        <f t="shared" si="10"/>
        <v>248.43900000000002</v>
      </c>
      <c r="N51" s="88">
        <f t="shared" si="10"/>
        <v>227.876</v>
      </c>
      <c r="O51" s="88">
        <f t="shared" si="10"/>
        <v>222.31</v>
      </c>
      <c r="P51" s="88">
        <f t="shared" si="10"/>
        <v>475.32</v>
      </c>
      <c r="Q51" s="88">
        <f t="shared" si="10"/>
        <v>560.40800000000002</v>
      </c>
      <c r="R51" s="88">
        <f t="shared" si="10"/>
        <v>226.642</v>
      </c>
      <c r="S51" s="88">
        <f t="shared" si="10"/>
        <v>228.49400000000003</v>
      </c>
      <c r="T51" s="88">
        <f t="shared" si="10"/>
        <v>214.779</v>
      </c>
      <c r="U51" s="88">
        <f t="shared" si="10"/>
        <v>206.58200000000002</v>
      </c>
      <c r="V51" s="88">
        <f t="shared" si="10"/>
        <v>217.154</v>
      </c>
      <c r="W51" s="88">
        <f t="shared" si="10"/>
        <v>196.05600000000001</v>
      </c>
      <c r="X51" s="88">
        <f t="shared" si="10"/>
        <v>200.31700000000001</v>
      </c>
      <c r="Y51" s="88">
        <f t="shared" si="10"/>
        <v>192.74700000000001</v>
      </c>
      <c r="Z51" s="89" t="str">
        <f t="shared" si="10"/>
        <v/>
      </c>
      <c r="AA51" s="105">
        <f>SUM(B51:Z51)</f>
        <v>7020.9409999999998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408.53100000000001</v>
      </c>
      <c r="C4" s="18">
        <v>422.12200000000001</v>
      </c>
      <c r="D4" s="18">
        <v>420.41199999999998</v>
      </c>
      <c r="E4" s="18">
        <v>426.30100000000004</v>
      </c>
      <c r="F4" s="18">
        <v>380.91499999999996</v>
      </c>
      <c r="G4" s="18">
        <v>302.8769999999999</v>
      </c>
      <c r="H4" s="18">
        <v>251.20099999999999</v>
      </c>
      <c r="I4" s="18">
        <v>253.83399999999997</v>
      </c>
      <c r="J4" s="18">
        <v>250.33200000000002</v>
      </c>
      <c r="K4" s="18">
        <v>245.43099999999998</v>
      </c>
      <c r="L4" s="18">
        <v>242.01199999999997</v>
      </c>
      <c r="M4" s="18">
        <v>248.489</v>
      </c>
      <c r="N4" s="18">
        <v>227.845</v>
      </c>
      <c r="O4" s="18">
        <v>222.28799999999998</v>
      </c>
      <c r="P4" s="18">
        <v>475.29500000000007</v>
      </c>
      <c r="Q4" s="18">
        <v>560.399</v>
      </c>
      <c r="R4" s="18">
        <v>226.64200000000002</v>
      </c>
      <c r="S4" s="18">
        <v>228.494</v>
      </c>
      <c r="T4" s="18">
        <v>214.779</v>
      </c>
      <c r="U4" s="18">
        <v>206.58199999999999</v>
      </c>
      <c r="V4" s="18">
        <v>217.12099999999998</v>
      </c>
      <c r="W4" s="18">
        <v>196.01199999999997</v>
      </c>
      <c r="X4" s="18">
        <v>200.29999999999998</v>
      </c>
      <c r="Y4" s="18">
        <v>192.74699999999999</v>
      </c>
      <c r="Z4" s="19"/>
      <c r="AA4" s="20">
        <f>SUM(B4:Z4)</f>
        <v>7020.9609999999993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184</v>
      </c>
      <c r="C7" s="28">
        <v>174.7</v>
      </c>
      <c r="D7" s="28">
        <v>171.89</v>
      </c>
      <c r="E7" s="28">
        <v>171.85</v>
      </c>
      <c r="F7" s="28">
        <v>171.93</v>
      </c>
      <c r="G7" s="28">
        <v>206.3</v>
      </c>
      <c r="H7" s="28">
        <v>245.68</v>
      </c>
      <c r="I7" s="28">
        <v>310</v>
      </c>
      <c r="J7" s="28">
        <v>308</v>
      </c>
      <c r="K7" s="28">
        <v>301</v>
      </c>
      <c r="L7" s="28">
        <v>293</v>
      </c>
      <c r="M7" s="28">
        <v>291</v>
      </c>
      <c r="N7" s="28">
        <v>286.14</v>
      </c>
      <c r="O7" s="28">
        <v>285</v>
      </c>
      <c r="P7" s="28">
        <v>286.08999999999997</v>
      </c>
      <c r="Q7" s="28">
        <v>295</v>
      </c>
      <c r="R7" s="28">
        <v>284.75</v>
      </c>
      <c r="S7" s="28">
        <v>317.81</v>
      </c>
      <c r="T7" s="28">
        <v>313</v>
      </c>
      <c r="U7" s="28">
        <v>289.66000000000003</v>
      </c>
      <c r="V7" s="28">
        <v>253.24</v>
      </c>
      <c r="W7" s="28">
        <v>221.38</v>
      </c>
      <c r="X7" s="28">
        <v>201.73</v>
      </c>
      <c r="Y7" s="28">
        <v>193</v>
      </c>
      <c r="Z7" s="29"/>
      <c r="AA7" s="30">
        <f>IF(SUM(B7:Z7)&lt;&gt;0,AVERAGEIF(B7:Z7,"&lt;&gt;"""),"")</f>
        <v>252.33958333333331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165</v>
      </c>
      <c r="C10" s="42">
        <v>165</v>
      </c>
      <c r="D10" s="42">
        <v>165</v>
      </c>
      <c r="E10" s="42">
        <v>165</v>
      </c>
      <c r="F10" s="42">
        <v>165</v>
      </c>
      <c r="G10" s="42"/>
      <c r="H10" s="42"/>
      <c r="I10" s="42"/>
      <c r="J10" s="42">
        <v>108.884</v>
      </c>
      <c r="K10" s="42">
        <v>14.999000000000001</v>
      </c>
      <c r="L10" s="42">
        <v>72.793000000000006</v>
      </c>
      <c r="M10" s="42">
        <v>158.18100000000001</v>
      </c>
      <c r="N10" s="42">
        <v>165</v>
      </c>
      <c r="O10" s="42">
        <v>165</v>
      </c>
      <c r="P10" s="42">
        <v>165</v>
      </c>
      <c r="Q10" s="42">
        <v>165</v>
      </c>
      <c r="R10" s="42">
        <v>165</v>
      </c>
      <c r="S10" s="42">
        <v>165</v>
      </c>
      <c r="T10" s="42">
        <v>165</v>
      </c>
      <c r="U10" s="42">
        <v>165</v>
      </c>
      <c r="V10" s="42">
        <v>165</v>
      </c>
      <c r="W10" s="42">
        <v>165</v>
      </c>
      <c r="X10" s="42">
        <v>165</v>
      </c>
      <c r="Y10" s="42">
        <v>165</v>
      </c>
      <c r="Z10" s="43"/>
      <c r="AA10" s="44">
        <f t="shared" ref="AA10:AA15" si="0">SUM(B10:Z10)</f>
        <v>3159.857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10.756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10.756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301</v>
      </c>
      <c r="Q13" s="52">
        <v>394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695</v>
      </c>
    </row>
    <row r="14" spans="1:27" ht="24.95" customHeight="1" x14ac:dyDescent="0.2">
      <c r="A14" s="55" t="s">
        <v>10</v>
      </c>
      <c r="B14" s="56">
        <v>0.3</v>
      </c>
      <c r="C14" s="57">
        <v>0.24299999999999999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>
        <v>0.16</v>
      </c>
      <c r="X14" s="57"/>
      <c r="Y14" s="57"/>
      <c r="Z14" s="58"/>
      <c r="AA14" s="59">
        <f t="shared" si="0"/>
        <v>0.70299999999999996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176.05600000000001</v>
      </c>
      <c r="C16" s="62">
        <f t="shared" ref="C16:Z16" si="1">IF(LEN(C$2)&gt;0,SUM(C10:C15),"")</f>
        <v>165.24299999999999</v>
      </c>
      <c r="D16" s="62">
        <f t="shared" si="1"/>
        <v>165</v>
      </c>
      <c r="E16" s="62">
        <f t="shared" si="1"/>
        <v>165</v>
      </c>
      <c r="F16" s="62">
        <f t="shared" si="1"/>
        <v>165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108.884</v>
      </c>
      <c r="K16" s="62">
        <f t="shared" si="1"/>
        <v>14.999000000000001</v>
      </c>
      <c r="L16" s="62">
        <f t="shared" si="1"/>
        <v>72.793000000000006</v>
      </c>
      <c r="M16" s="62">
        <f t="shared" si="1"/>
        <v>158.18100000000001</v>
      </c>
      <c r="N16" s="62">
        <f t="shared" si="1"/>
        <v>165</v>
      </c>
      <c r="O16" s="62">
        <f t="shared" si="1"/>
        <v>165</v>
      </c>
      <c r="P16" s="62">
        <f t="shared" si="1"/>
        <v>466</v>
      </c>
      <c r="Q16" s="62">
        <f t="shared" si="1"/>
        <v>559</v>
      </c>
      <c r="R16" s="62">
        <f t="shared" si="1"/>
        <v>165</v>
      </c>
      <c r="S16" s="62">
        <f t="shared" si="1"/>
        <v>165</v>
      </c>
      <c r="T16" s="62">
        <f t="shared" si="1"/>
        <v>165</v>
      </c>
      <c r="U16" s="62">
        <f t="shared" si="1"/>
        <v>165</v>
      </c>
      <c r="V16" s="62">
        <f t="shared" si="1"/>
        <v>165</v>
      </c>
      <c r="W16" s="62">
        <f t="shared" si="1"/>
        <v>165.16</v>
      </c>
      <c r="X16" s="62">
        <f t="shared" si="1"/>
        <v>165</v>
      </c>
      <c r="Y16" s="62">
        <f t="shared" si="1"/>
        <v>165</v>
      </c>
      <c r="Z16" s="63" t="str">
        <f t="shared" si="1"/>
        <v/>
      </c>
      <c r="AA16" s="64">
        <f>SUM(AA10:AA15)</f>
        <v>3866.3159999999998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4.6260000000000003</v>
      </c>
      <c r="C20" s="77">
        <v>7.141</v>
      </c>
      <c r="D20" s="77">
        <v>8.152000000000001</v>
      </c>
      <c r="E20" s="77">
        <v>8.2230000000000008</v>
      </c>
      <c r="F20" s="77">
        <v>4.1680000000000001</v>
      </c>
      <c r="G20" s="77">
        <v>4.9089999999999998</v>
      </c>
      <c r="H20" s="77">
        <v>6.077</v>
      </c>
      <c r="I20" s="77">
        <v>44.402999999999999</v>
      </c>
      <c r="J20" s="77">
        <v>51.695999999999998</v>
      </c>
      <c r="K20" s="77">
        <v>52.989000000000004</v>
      </c>
      <c r="L20" s="77">
        <v>6.3730000000000002</v>
      </c>
      <c r="M20" s="77">
        <v>6.2880000000000003</v>
      </c>
      <c r="N20" s="77"/>
      <c r="O20" s="77"/>
      <c r="P20" s="77"/>
      <c r="Q20" s="77"/>
      <c r="R20" s="77"/>
      <c r="S20" s="77"/>
      <c r="T20" s="77"/>
      <c r="U20" s="77">
        <v>0.46100000000000002</v>
      </c>
      <c r="V20" s="77"/>
      <c r="W20" s="77">
        <v>0.40600000000000003</v>
      </c>
      <c r="X20" s="77">
        <v>0.377</v>
      </c>
      <c r="Y20" s="77">
        <v>3.3899999999999997</v>
      </c>
      <c r="Z20" s="78"/>
      <c r="AA20" s="79">
        <f t="shared" si="2"/>
        <v>209.679</v>
      </c>
    </row>
    <row r="21" spans="1:27" ht="24.95" customHeight="1" x14ac:dyDescent="0.2">
      <c r="A21" s="75" t="s">
        <v>16</v>
      </c>
      <c r="B21" s="80">
        <v>67.048999999999978</v>
      </c>
      <c r="C21" s="81">
        <v>63.838000000000001</v>
      </c>
      <c r="D21" s="81">
        <v>55.36</v>
      </c>
      <c r="E21" s="81">
        <v>49.277999999999999</v>
      </c>
      <c r="F21" s="81">
        <v>47.347000000000001</v>
      </c>
      <c r="G21" s="81">
        <v>15.568</v>
      </c>
      <c r="H21" s="81">
        <v>17.124000000000002</v>
      </c>
      <c r="I21" s="81">
        <v>27.631</v>
      </c>
      <c r="J21" s="81">
        <v>41.152000000000001</v>
      </c>
      <c r="K21" s="81">
        <v>44.942999999999998</v>
      </c>
      <c r="L21" s="81">
        <v>19.045999999999999</v>
      </c>
      <c r="M21" s="81">
        <v>20.82</v>
      </c>
      <c r="N21" s="81">
        <v>11.545</v>
      </c>
      <c r="O21" s="81">
        <v>10.188000000000001</v>
      </c>
      <c r="P21" s="81">
        <v>9.2949999999999999</v>
      </c>
      <c r="Q21" s="81">
        <v>1.399</v>
      </c>
      <c r="R21" s="81">
        <v>61.642000000000003</v>
      </c>
      <c r="S21" s="81">
        <v>63.494000000000007</v>
      </c>
      <c r="T21" s="81">
        <v>49.779000000000003</v>
      </c>
      <c r="U21" s="81">
        <v>41.120999999999995</v>
      </c>
      <c r="V21" s="81">
        <v>33.920999999999999</v>
      </c>
      <c r="W21" s="81">
        <v>30.446000000000005</v>
      </c>
      <c r="X21" s="81">
        <v>3.323</v>
      </c>
      <c r="Y21" s="81">
        <v>24.357000000000003</v>
      </c>
      <c r="Z21" s="78"/>
      <c r="AA21" s="79">
        <f t="shared" si="2"/>
        <v>809.66599999999994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580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181.67499999999998</v>
      </c>
      <c r="C25" s="88">
        <f t="shared" si="3"/>
        <v>180.97899999999998</v>
      </c>
      <c r="D25" s="88">
        <f t="shared" si="3"/>
        <v>173.512</v>
      </c>
      <c r="E25" s="88">
        <f t="shared" si="3"/>
        <v>182.501</v>
      </c>
      <c r="F25" s="88">
        <f t="shared" si="3"/>
        <v>176.51499999999999</v>
      </c>
      <c r="G25" s="88">
        <f t="shared" si="3"/>
        <v>20.477</v>
      </c>
      <c r="H25" s="88">
        <f t="shared" si="3"/>
        <v>23.201000000000001</v>
      </c>
      <c r="I25" s="88">
        <f t="shared" si="3"/>
        <v>72.033999999999992</v>
      </c>
      <c r="J25" s="88">
        <f t="shared" si="3"/>
        <v>92.847999999999999</v>
      </c>
      <c r="K25" s="88">
        <f t="shared" si="3"/>
        <v>97.932000000000002</v>
      </c>
      <c r="L25" s="88">
        <f t="shared" si="3"/>
        <v>25.419</v>
      </c>
      <c r="M25" s="88">
        <f t="shared" si="3"/>
        <v>27.108000000000001</v>
      </c>
      <c r="N25" s="88">
        <f t="shared" si="3"/>
        <v>11.545</v>
      </c>
      <c r="O25" s="88">
        <f t="shared" si="3"/>
        <v>10.188000000000001</v>
      </c>
      <c r="P25" s="88">
        <f t="shared" si="3"/>
        <v>9.2949999999999999</v>
      </c>
      <c r="Q25" s="88">
        <f t="shared" si="3"/>
        <v>1.399</v>
      </c>
      <c r="R25" s="88">
        <f t="shared" si="3"/>
        <v>61.642000000000003</v>
      </c>
      <c r="S25" s="88">
        <f t="shared" si="3"/>
        <v>63.494000000000007</v>
      </c>
      <c r="T25" s="88">
        <f t="shared" si="3"/>
        <v>49.779000000000003</v>
      </c>
      <c r="U25" s="88">
        <f t="shared" si="3"/>
        <v>41.581999999999994</v>
      </c>
      <c r="V25" s="88">
        <f t="shared" si="3"/>
        <v>33.920999999999999</v>
      </c>
      <c r="W25" s="88">
        <f t="shared" si="3"/>
        <v>30.852000000000004</v>
      </c>
      <c r="X25" s="88">
        <f t="shared" si="3"/>
        <v>3.7</v>
      </c>
      <c r="Y25" s="88">
        <f t="shared" si="3"/>
        <v>27.747000000000003</v>
      </c>
      <c r="Z25" s="89">
        <f t="shared" si="3"/>
        <v>0</v>
      </c>
      <c r="AA25" s="90">
        <f t="shared" si="3"/>
        <v>1599.3449999999998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357.73099999999999</v>
      </c>
      <c r="C29" s="77">
        <v>346.22199999999998</v>
      </c>
      <c r="D29" s="77">
        <v>338.512</v>
      </c>
      <c r="E29" s="77">
        <v>347.50099999999998</v>
      </c>
      <c r="F29" s="77">
        <v>341.51499999999999</v>
      </c>
      <c r="G29" s="77">
        <v>20.477</v>
      </c>
      <c r="H29" s="77">
        <v>23.201000000000001</v>
      </c>
      <c r="I29" s="77">
        <v>72.034000000000006</v>
      </c>
      <c r="J29" s="77">
        <v>201.732</v>
      </c>
      <c r="K29" s="77">
        <v>112.931</v>
      </c>
      <c r="L29" s="77">
        <v>98.212000000000003</v>
      </c>
      <c r="M29" s="77">
        <v>185.28899999999999</v>
      </c>
      <c r="N29" s="77">
        <v>176.54499999999999</v>
      </c>
      <c r="O29" s="77">
        <v>175.18799999999999</v>
      </c>
      <c r="P29" s="77">
        <v>475.29500000000002</v>
      </c>
      <c r="Q29" s="77">
        <v>560.399</v>
      </c>
      <c r="R29" s="77">
        <v>226.642</v>
      </c>
      <c r="S29" s="77">
        <v>228.494</v>
      </c>
      <c r="T29" s="77">
        <v>214.779</v>
      </c>
      <c r="U29" s="77">
        <v>206.58199999999999</v>
      </c>
      <c r="V29" s="77">
        <v>198.92099999999999</v>
      </c>
      <c r="W29" s="77">
        <v>196.012</v>
      </c>
      <c r="X29" s="77">
        <v>168.7</v>
      </c>
      <c r="Y29" s="77">
        <v>192.74700000000001</v>
      </c>
      <c r="Z29" s="78"/>
      <c r="AA29" s="79">
        <f>SUM(B29:Z29)</f>
        <v>5465.661000000001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357.73099999999999</v>
      </c>
      <c r="C31" s="62">
        <f t="shared" si="4"/>
        <v>346.22199999999998</v>
      </c>
      <c r="D31" s="62">
        <f t="shared" si="4"/>
        <v>338.512</v>
      </c>
      <c r="E31" s="62">
        <f t="shared" si="4"/>
        <v>347.50099999999998</v>
      </c>
      <c r="F31" s="62">
        <f t="shared" si="4"/>
        <v>341.51499999999999</v>
      </c>
      <c r="G31" s="62">
        <f t="shared" si="4"/>
        <v>20.477</v>
      </c>
      <c r="H31" s="62">
        <f t="shared" si="4"/>
        <v>23.201000000000001</v>
      </c>
      <c r="I31" s="62">
        <f t="shared" si="4"/>
        <v>72.034000000000006</v>
      </c>
      <c r="J31" s="62">
        <f t="shared" si="4"/>
        <v>201.732</v>
      </c>
      <c r="K31" s="62">
        <f t="shared" si="4"/>
        <v>112.931</v>
      </c>
      <c r="L31" s="62">
        <f t="shared" si="4"/>
        <v>98.212000000000003</v>
      </c>
      <c r="M31" s="62">
        <f t="shared" si="4"/>
        <v>185.28899999999999</v>
      </c>
      <c r="N31" s="62">
        <f t="shared" si="4"/>
        <v>176.54499999999999</v>
      </c>
      <c r="O31" s="62">
        <f t="shared" si="4"/>
        <v>175.18799999999999</v>
      </c>
      <c r="P31" s="62">
        <f t="shared" si="4"/>
        <v>475.29500000000002</v>
      </c>
      <c r="Q31" s="62">
        <f t="shared" si="4"/>
        <v>560.399</v>
      </c>
      <c r="R31" s="62">
        <f t="shared" si="4"/>
        <v>226.642</v>
      </c>
      <c r="S31" s="62">
        <f t="shared" si="4"/>
        <v>228.494</v>
      </c>
      <c r="T31" s="62">
        <f t="shared" si="4"/>
        <v>214.779</v>
      </c>
      <c r="U31" s="62">
        <f t="shared" si="4"/>
        <v>206.58199999999999</v>
      </c>
      <c r="V31" s="62">
        <f t="shared" si="4"/>
        <v>198.92099999999999</v>
      </c>
      <c r="W31" s="62">
        <f t="shared" si="4"/>
        <v>196.012</v>
      </c>
      <c r="X31" s="62">
        <f t="shared" si="4"/>
        <v>168.7</v>
      </c>
      <c r="Y31" s="62">
        <f t="shared" si="4"/>
        <v>192.74700000000001</v>
      </c>
      <c r="Z31" s="63">
        <f t="shared" si="4"/>
        <v>0</v>
      </c>
      <c r="AA31" s="64">
        <f t="shared" si="4"/>
        <v>5465.661000000001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50.8</v>
      </c>
      <c r="C38" s="99">
        <v>75.900000000000006</v>
      </c>
      <c r="D38" s="99">
        <v>81.900000000000006</v>
      </c>
      <c r="E38" s="99">
        <v>78.8</v>
      </c>
      <c r="F38" s="99">
        <v>39.4</v>
      </c>
      <c r="G38" s="99">
        <v>282.39999999999998</v>
      </c>
      <c r="H38" s="99">
        <v>228</v>
      </c>
      <c r="I38" s="99">
        <v>181.8</v>
      </c>
      <c r="J38" s="99">
        <v>48.6</v>
      </c>
      <c r="K38" s="99">
        <v>132.5</v>
      </c>
      <c r="L38" s="99">
        <v>143.80000000000001</v>
      </c>
      <c r="M38" s="99">
        <v>63.2</v>
      </c>
      <c r="N38" s="99">
        <v>51.3</v>
      </c>
      <c r="O38" s="99">
        <v>47.1</v>
      </c>
      <c r="P38" s="99"/>
      <c r="Q38" s="99"/>
      <c r="R38" s="99"/>
      <c r="S38" s="99"/>
      <c r="T38" s="99"/>
      <c r="U38" s="99"/>
      <c r="V38" s="99">
        <v>18.2</v>
      </c>
      <c r="W38" s="99"/>
      <c r="X38" s="99">
        <v>31.6</v>
      </c>
      <c r="Y38" s="99"/>
      <c r="Z38" s="100"/>
      <c r="AA38" s="79">
        <f t="shared" si="5"/>
        <v>1555.2999999999997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50.8</v>
      </c>
      <c r="C39" s="88">
        <f t="shared" si="6"/>
        <v>75.900000000000006</v>
      </c>
      <c r="D39" s="88">
        <f t="shared" si="6"/>
        <v>81.900000000000006</v>
      </c>
      <c r="E39" s="88">
        <f t="shared" si="6"/>
        <v>78.8</v>
      </c>
      <c r="F39" s="88">
        <f t="shared" si="6"/>
        <v>39.4</v>
      </c>
      <c r="G39" s="88">
        <f t="shared" si="6"/>
        <v>282.39999999999998</v>
      </c>
      <c r="H39" s="88">
        <f t="shared" si="6"/>
        <v>228</v>
      </c>
      <c r="I39" s="88">
        <f t="shared" si="6"/>
        <v>181.8</v>
      </c>
      <c r="J39" s="88">
        <f t="shared" si="6"/>
        <v>48.6</v>
      </c>
      <c r="K39" s="88">
        <f t="shared" si="6"/>
        <v>132.5</v>
      </c>
      <c r="L39" s="88">
        <f t="shared" si="6"/>
        <v>143.80000000000001</v>
      </c>
      <c r="M39" s="88">
        <f t="shared" si="6"/>
        <v>63.2</v>
      </c>
      <c r="N39" s="88">
        <f t="shared" si="6"/>
        <v>51.3</v>
      </c>
      <c r="O39" s="88">
        <f t="shared" si="6"/>
        <v>47.1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18.2</v>
      </c>
      <c r="W39" s="88">
        <f t="shared" si="6"/>
        <v>0</v>
      </c>
      <c r="X39" s="88">
        <f t="shared" si="6"/>
        <v>31.6</v>
      </c>
      <c r="Y39" s="88">
        <f t="shared" si="6"/>
        <v>0</v>
      </c>
      <c r="Z39" s="89">
        <f t="shared" si="6"/>
        <v>0</v>
      </c>
      <c r="AA39" s="90">
        <f t="shared" si="5"/>
        <v>1555.2999999999997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50.8</v>
      </c>
      <c r="C46" s="99">
        <v>75.900000000000006</v>
      </c>
      <c r="D46" s="99">
        <v>81.900000000000006</v>
      </c>
      <c r="E46" s="99">
        <v>78.8</v>
      </c>
      <c r="F46" s="99">
        <v>39.4</v>
      </c>
      <c r="G46" s="99">
        <v>282.39999999999998</v>
      </c>
      <c r="H46" s="99">
        <v>228</v>
      </c>
      <c r="I46" s="99">
        <v>181.8</v>
      </c>
      <c r="J46" s="99">
        <v>48.6</v>
      </c>
      <c r="K46" s="99">
        <v>132.5</v>
      </c>
      <c r="L46" s="99">
        <v>143.80000000000001</v>
      </c>
      <c r="M46" s="99">
        <v>63.2</v>
      </c>
      <c r="N46" s="99">
        <v>51.3</v>
      </c>
      <c r="O46" s="99">
        <v>47.1</v>
      </c>
      <c r="P46" s="99"/>
      <c r="Q46" s="99"/>
      <c r="R46" s="99"/>
      <c r="S46" s="99"/>
      <c r="T46" s="99"/>
      <c r="U46" s="99"/>
      <c r="V46" s="99">
        <v>18.2</v>
      </c>
      <c r="W46" s="99"/>
      <c r="X46" s="99">
        <v>31.6</v>
      </c>
      <c r="Y46" s="99"/>
      <c r="Z46" s="100"/>
      <c r="AA46" s="79">
        <f t="shared" si="7"/>
        <v>1555.2999999999997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50.8</v>
      </c>
      <c r="C48" s="88">
        <f t="shared" ref="C48:Z48" si="8">SUM(C42:C47)</f>
        <v>75.900000000000006</v>
      </c>
      <c r="D48" s="88">
        <f t="shared" si="8"/>
        <v>81.900000000000006</v>
      </c>
      <c r="E48" s="88">
        <f t="shared" si="8"/>
        <v>78.8</v>
      </c>
      <c r="F48" s="88">
        <f t="shared" si="8"/>
        <v>39.4</v>
      </c>
      <c r="G48" s="88">
        <f t="shared" si="8"/>
        <v>282.39999999999998</v>
      </c>
      <c r="H48" s="88">
        <f t="shared" si="8"/>
        <v>228</v>
      </c>
      <c r="I48" s="88">
        <f t="shared" si="8"/>
        <v>181.8</v>
      </c>
      <c r="J48" s="88">
        <f t="shared" si="8"/>
        <v>48.6</v>
      </c>
      <c r="K48" s="88">
        <f t="shared" si="8"/>
        <v>132.5</v>
      </c>
      <c r="L48" s="88">
        <f t="shared" si="8"/>
        <v>143.80000000000001</v>
      </c>
      <c r="M48" s="88">
        <f t="shared" si="8"/>
        <v>63.2</v>
      </c>
      <c r="N48" s="88">
        <f t="shared" si="8"/>
        <v>51.3</v>
      </c>
      <c r="O48" s="88">
        <f t="shared" si="8"/>
        <v>47.1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18.2</v>
      </c>
      <c r="W48" s="88">
        <f t="shared" si="8"/>
        <v>0</v>
      </c>
      <c r="X48" s="88">
        <f t="shared" si="8"/>
        <v>31.6</v>
      </c>
      <c r="Y48" s="88">
        <f t="shared" si="8"/>
        <v>0</v>
      </c>
      <c r="Z48" s="89">
        <f t="shared" si="8"/>
        <v>0</v>
      </c>
      <c r="AA48" s="90">
        <f t="shared" si="7"/>
        <v>1555.2999999999997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408.53100000000001</v>
      </c>
      <c r="C51" s="88">
        <f t="shared" si="10"/>
        <v>422.12199999999996</v>
      </c>
      <c r="D51" s="88">
        <f t="shared" si="10"/>
        <v>420.41200000000003</v>
      </c>
      <c r="E51" s="88">
        <f t="shared" si="10"/>
        <v>426.30099999999999</v>
      </c>
      <c r="F51" s="88">
        <f t="shared" si="10"/>
        <v>380.91499999999996</v>
      </c>
      <c r="G51" s="88">
        <f t="shared" si="10"/>
        <v>302.87699999999995</v>
      </c>
      <c r="H51" s="88">
        <f t="shared" si="10"/>
        <v>251.20099999999999</v>
      </c>
      <c r="I51" s="88">
        <f t="shared" si="10"/>
        <v>253.834</v>
      </c>
      <c r="J51" s="88">
        <f t="shared" si="10"/>
        <v>250.33199999999999</v>
      </c>
      <c r="K51" s="88">
        <f t="shared" si="10"/>
        <v>245.43099999999998</v>
      </c>
      <c r="L51" s="88">
        <f t="shared" si="10"/>
        <v>242.012</v>
      </c>
      <c r="M51" s="88">
        <f t="shared" si="10"/>
        <v>248.48900000000003</v>
      </c>
      <c r="N51" s="88">
        <f t="shared" si="10"/>
        <v>227.84499999999997</v>
      </c>
      <c r="O51" s="88">
        <f t="shared" si="10"/>
        <v>222.28799999999998</v>
      </c>
      <c r="P51" s="88">
        <f t="shared" si="10"/>
        <v>475.29500000000002</v>
      </c>
      <c r="Q51" s="88">
        <f t="shared" si="10"/>
        <v>560.399</v>
      </c>
      <c r="R51" s="88">
        <f t="shared" si="10"/>
        <v>226.642</v>
      </c>
      <c r="S51" s="88">
        <f t="shared" si="10"/>
        <v>228.494</v>
      </c>
      <c r="T51" s="88">
        <f t="shared" si="10"/>
        <v>214.779</v>
      </c>
      <c r="U51" s="88">
        <f t="shared" si="10"/>
        <v>206.58199999999999</v>
      </c>
      <c r="V51" s="88">
        <f t="shared" si="10"/>
        <v>217.12099999999998</v>
      </c>
      <c r="W51" s="88">
        <f t="shared" si="10"/>
        <v>196.012</v>
      </c>
      <c r="X51" s="88">
        <f t="shared" si="10"/>
        <v>200.29999999999998</v>
      </c>
      <c r="Y51" s="88">
        <f t="shared" si="10"/>
        <v>192.74700000000001</v>
      </c>
      <c r="Z51" s="89">
        <f t="shared" si="10"/>
        <v>0</v>
      </c>
      <c r="AA51" s="105">
        <f>SUM(B51:Z51)</f>
        <v>7020.9609999999993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50.8</v>
      </c>
      <c r="C4" s="18">
        <v>75.900000000000006</v>
      </c>
      <c r="D4" s="18">
        <v>81.900000000000006</v>
      </c>
      <c r="E4" s="18">
        <v>78.8</v>
      </c>
      <c r="F4" s="18">
        <v>39.4</v>
      </c>
      <c r="G4" s="18">
        <v>282.39999999999998</v>
      </c>
      <c r="H4" s="18">
        <v>228</v>
      </c>
      <c r="I4" s="18">
        <v>181.8</v>
      </c>
      <c r="J4" s="18">
        <v>48.6</v>
      </c>
      <c r="K4" s="18">
        <v>132.5</v>
      </c>
      <c r="L4" s="18">
        <v>143.80000000000001</v>
      </c>
      <c r="M4" s="18">
        <v>63.2</v>
      </c>
      <c r="N4" s="18">
        <v>51.3</v>
      </c>
      <c r="O4" s="18">
        <v>47.1</v>
      </c>
      <c r="P4" s="18">
        <v>-252.7</v>
      </c>
      <c r="Q4" s="18">
        <v>-322.8</v>
      </c>
      <c r="R4" s="18"/>
      <c r="S4" s="18"/>
      <c r="T4" s="18"/>
      <c r="U4" s="18"/>
      <c r="V4" s="18">
        <v>18.2</v>
      </c>
      <c r="W4" s="18">
        <v>-0.8</v>
      </c>
      <c r="X4" s="18">
        <v>31.6</v>
      </c>
      <c r="Y4" s="18"/>
      <c r="Z4" s="19"/>
      <c r="AA4" s="112">
        <f>SUM(B4:Z4)</f>
        <v>978.99999999999989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184</v>
      </c>
      <c r="C7" s="118">
        <v>174.7</v>
      </c>
      <c r="D7" s="118">
        <v>171.89</v>
      </c>
      <c r="E7" s="118">
        <v>171.85</v>
      </c>
      <c r="F7" s="118">
        <v>171.93</v>
      </c>
      <c r="G7" s="118">
        <v>206.3</v>
      </c>
      <c r="H7" s="118">
        <v>245.68</v>
      </c>
      <c r="I7" s="118">
        <v>310</v>
      </c>
      <c r="J7" s="118">
        <v>308</v>
      </c>
      <c r="K7" s="118">
        <v>301</v>
      </c>
      <c r="L7" s="118">
        <v>293</v>
      </c>
      <c r="M7" s="118">
        <v>291</v>
      </c>
      <c r="N7" s="118">
        <v>286.14</v>
      </c>
      <c r="O7" s="118">
        <v>285</v>
      </c>
      <c r="P7" s="118">
        <v>286.08999999999997</v>
      </c>
      <c r="Q7" s="118">
        <v>295</v>
      </c>
      <c r="R7" s="118">
        <v>284.75</v>
      </c>
      <c r="S7" s="118">
        <v>317.81</v>
      </c>
      <c r="T7" s="118">
        <v>313</v>
      </c>
      <c r="U7" s="118">
        <v>289.66000000000003</v>
      </c>
      <c r="V7" s="118">
        <v>253.24</v>
      </c>
      <c r="W7" s="118">
        <v>221.38</v>
      </c>
      <c r="X7" s="118">
        <v>201.73</v>
      </c>
      <c r="Y7" s="118">
        <v>193</v>
      </c>
      <c r="Z7" s="119"/>
      <c r="AA7" s="120">
        <f>IF(SUM(B7:Z7)&lt;&gt;0,AVERAGEIF(B7:Z7,"&lt;&gt;"""),"")</f>
        <v>252.33958333333331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252.7</v>
      </c>
      <c r="Q15" s="134">
        <v>322.8</v>
      </c>
      <c r="R15" s="134"/>
      <c r="S15" s="134"/>
      <c r="T15" s="134"/>
      <c r="U15" s="134"/>
      <c r="V15" s="134"/>
      <c r="W15" s="134">
        <v>0.8</v>
      </c>
      <c r="X15" s="134"/>
      <c r="Y15" s="134"/>
      <c r="Z15" s="132"/>
      <c r="AA15" s="133">
        <f t="shared" si="0"/>
        <v>576.29999999999995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252.7</v>
      </c>
      <c r="Q16" s="136">
        <f t="shared" si="1"/>
        <v>322.8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0.8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576.29999999999995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50.8</v>
      </c>
      <c r="C23" s="134">
        <v>75.900000000000006</v>
      </c>
      <c r="D23" s="134">
        <v>81.900000000000006</v>
      </c>
      <c r="E23" s="134">
        <v>78.8</v>
      </c>
      <c r="F23" s="134">
        <v>39.4</v>
      </c>
      <c r="G23" s="134">
        <v>282.39999999999998</v>
      </c>
      <c r="H23" s="134">
        <v>228</v>
      </c>
      <c r="I23" s="134">
        <v>181.8</v>
      </c>
      <c r="J23" s="134">
        <v>48.6</v>
      </c>
      <c r="K23" s="134">
        <v>132.5</v>
      </c>
      <c r="L23" s="134">
        <v>143.80000000000001</v>
      </c>
      <c r="M23" s="134">
        <v>63.2</v>
      </c>
      <c r="N23" s="134">
        <v>51.3</v>
      </c>
      <c r="O23" s="134">
        <v>47.1</v>
      </c>
      <c r="P23" s="134"/>
      <c r="Q23" s="134"/>
      <c r="R23" s="134"/>
      <c r="S23" s="134"/>
      <c r="T23" s="134"/>
      <c r="U23" s="134"/>
      <c r="V23" s="134">
        <v>18.2</v>
      </c>
      <c r="W23" s="134"/>
      <c r="X23" s="134">
        <v>31.6</v>
      </c>
      <c r="Y23" s="134"/>
      <c r="Z23" s="132"/>
      <c r="AA23" s="133">
        <f t="shared" si="2"/>
        <v>1555.2999999999997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50.8</v>
      </c>
      <c r="C24" s="136">
        <f t="shared" si="3"/>
        <v>75.900000000000006</v>
      </c>
      <c r="D24" s="136">
        <f t="shared" si="3"/>
        <v>81.900000000000006</v>
      </c>
      <c r="E24" s="136">
        <f t="shared" si="3"/>
        <v>78.8</v>
      </c>
      <c r="F24" s="136">
        <f t="shared" si="3"/>
        <v>39.4</v>
      </c>
      <c r="G24" s="136">
        <f t="shared" si="3"/>
        <v>282.39999999999998</v>
      </c>
      <c r="H24" s="136">
        <f t="shared" si="3"/>
        <v>228</v>
      </c>
      <c r="I24" s="136">
        <f t="shared" si="3"/>
        <v>181.8</v>
      </c>
      <c r="J24" s="136">
        <f t="shared" si="3"/>
        <v>48.6</v>
      </c>
      <c r="K24" s="136">
        <f t="shared" si="3"/>
        <v>132.5</v>
      </c>
      <c r="L24" s="136">
        <f t="shared" si="3"/>
        <v>143.80000000000001</v>
      </c>
      <c r="M24" s="136">
        <f t="shared" si="3"/>
        <v>63.2</v>
      </c>
      <c r="N24" s="136">
        <f t="shared" si="3"/>
        <v>51.3</v>
      </c>
      <c r="O24" s="136">
        <f t="shared" si="3"/>
        <v>47.1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18.2</v>
      </c>
      <c r="W24" s="136">
        <f t="shared" si="3"/>
        <v>0</v>
      </c>
      <c r="X24" s="136">
        <f t="shared" si="3"/>
        <v>31.6</v>
      </c>
      <c r="Y24" s="136">
        <f t="shared" si="3"/>
        <v>0</v>
      </c>
      <c r="Z24" s="137" t="str">
        <f t="shared" si="3"/>
        <v/>
      </c>
      <c r="AA24" s="90">
        <f t="shared" si="2"/>
        <v>1555.2999999999997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2021-11-15T21:26:23Z</dcterms:created>
  <dcterms:modified xsi:type="dcterms:W3CDTF">2021-11-15T21:26:23Z</dcterms:modified>
</cp:coreProperties>
</file>