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<sst xmlns="http://schemas.openxmlformats.org/spreadsheetml/2006/main" count="117" uniqueCount="53">
  <si>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14/11/2021 23:24:29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</si>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</sst>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77.489999999999995</c:v>
                </c:pt>
                <c:pt idx="3">
                  <c:v>86.171000000000006</c:v>
                </c:pt>
                <c:pt idx="4">
                  <c:v>90.832999999999998</c:v>
                </c:pt>
                <c:pt idx="8">
                  <c:v>6</c:v>
                </c:pt>
                <c:pt idx="9">
                  <c:v>9.4690000000000012</c:v>
                </c:pt>
                <c:pt idx="10">
                  <c:v>9.7940000000000005</c:v>
                </c:pt>
                <c:pt idx="11">
                  <c:v>8.9220000000000006</c:v>
                </c:pt>
                <c:pt idx="12">
                  <c:v>9.5749999999999993</c:v>
                </c:pt>
                <c:pt idx="13">
                  <c:v>8.8819999999999997</c:v>
                </c:pt>
                <c:pt idx="14">
                  <c:v>9.6579999999999995</c:v>
                </c:pt>
                <c:pt idx="15">
                  <c:v>3.8570000000000002</c:v>
                </c:pt>
                <c:pt idx="17">
                  <c:v>1.0089999999999999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215.7</c:v>
                </c:pt>
                <c:pt idx="9">
                  <c:v>0</c:v>
                </c:pt>
                <c:pt idx="10">
                  <c:v>130.4</c:v>
                </c:pt>
                <c:pt idx="11">
                  <c:v>0</c:v>
                </c:pt>
                <c:pt idx="12">
                  <c:v>176.9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160.30000000000001</c:v>
                </c:pt>
                <c:pt idx="17">
                  <c:v>154.9</c:v>
                </c:pt>
                <c:pt idx="18">
                  <c:v>168.7</c:v>
                </c:pt>
                <c:pt idx="19">
                  <c:v>18.899999999999999</c:v>
                </c:pt>
                <c:pt idx="20">
                  <c:v>17.100000000000001</c:v>
                </c:pt>
                <c:pt idx="21">
                  <c:v>14.7</c:v>
                </c:pt>
                <c:pt idx="22">
                  <c:v>24.9</c:v>
                </c:pt>
                <c:pt idx="23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52.933999999999997</c:v>
                </c:pt>
                <c:pt idx="1">
                  <c:v>8.8730000000000011</c:v>
                </c:pt>
                <c:pt idx="2">
                  <c:v>53.57</c:v>
                </c:pt>
                <c:pt idx="3">
                  <c:v>46.820999999999998</c:v>
                </c:pt>
                <c:pt idx="4">
                  <c:v>42.870000000000005</c:v>
                </c:pt>
                <c:pt idx="5">
                  <c:v>12.817</c:v>
                </c:pt>
                <c:pt idx="6">
                  <c:v>17.166999999999998</c:v>
                </c:pt>
                <c:pt idx="7">
                  <c:v>17.027000000000001</c:v>
                </c:pt>
                <c:pt idx="8">
                  <c:v>48.738</c:v>
                </c:pt>
                <c:pt idx="9">
                  <c:v>67.039999999999992</c:v>
                </c:pt>
                <c:pt idx="10">
                  <c:v>26.890999999999998</c:v>
                </c:pt>
                <c:pt idx="11">
                  <c:v>20.625</c:v>
                </c:pt>
                <c:pt idx="12">
                  <c:v>31.138000000000002</c:v>
                </c:pt>
                <c:pt idx="13">
                  <c:v>21.304000000000002</c:v>
                </c:pt>
                <c:pt idx="14">
                  <c:v>13.783999999999999</c:v>
                </c:pt>
                <c:pt idx="15">
                  <c:v>20.8</c:v>
                </c:pt>
                <c:pt idx="16">
                  <c:v>11.457000000000001</c:v>
                </c:pt>
                <c:pt idx="17">
                  <c:v>12.097000000000001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5868992"/>
        <c:axId val="2858693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52.891999999999996</c:v>
                </c:pt>
                <c:pt idx="1">
                  <c:v>8.8730000000000011</c:v>
                </c:pt>
                <c:pt idx="2">
                  <c:v>131.05999999999997</c:v>
                </c:pt>
                <c:pt idx="3">
                  <c:v>132.99200000000002</c:v>
                </c:pt>
                <c:pt idx="4">
                  <c:v>133.703</c:v>
                </c:pt>
                <c:pt idx="5">
                  <c:v>12.816999999999998</c:v>
                </c:pt>
                <c:pt idx="6">
                  <c:v>17.166999999999998</c:v>
                </c:pt>
                <c:pt idx="7">
                  <c:v>17.027000000000001</c:v>
                </c:pt>
                <c:pt idx="8">
                  <c:v>270.43799999999999</c:v>
                </c:pt>
                <c:pt idx="9">
                  <c:v>76.498000000000005</c:v>
                </c:pt>
                <c:pt idx="10">
                  <c:v>167.10900000000001</c:v>
                </c:pt>
                <c:pt idx="11">
                  <c:v>29.547000000000001</c:v>
                </c:pt>
                <c:pt idx="12">
                  <c:v>217.65200000000002</c:v>
                </c:pt>
                <c:pt idx="13">
                  <c:v>30.186000000000003</c:v>
                </c:pt>
                <c:pt idx="14">
                  <c:v>24.390999999999998</c:v>
                </c:pt>
                <c:pt idx="15">
                  <c:v>24.634</c:v>
                </c:pt>
                <c:pt idx="16">
                  <c:v>171.77</c:v>
                </c:pt>
                <c:pt idx="17">
                  <c:v>168.01400000000001</c:v>
                </c:pt>
                <c:pt idx="18">
                  <c:v>168.714</c:v>
                </c:pt>
                <c:pt idx="19">
                  <c:v>18.948</c:v>
                </c:pt>
                <c:pt idx="20">
                  <c:v>17.111999999999998</c:v>
                </c:pt>
                <c:pt idx="21">
                  <c:v>14.741</c:v>
                </c:pt>
                <c:pt idx="22">
                  <c:v>24.905000000000001</c:v>
                </c:pt>
                <c:pt idx="23">
                  <c:v>21.035999999999998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868992"/>
        <c:axId val="2858693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200.7</c:v>
                </c:pt>
                <c:pt idx="1">
                  <c:v>239.16</c:v>
                </c:pt>
                <c:pt idx="2">
                  <c:v>196</c:v>
                </c:pt>
                <c:pt idx="3">
                  <c:v>190</c:v>
                </c:pt>
                <c:pt idx="4">
                  <c:v>190</c:v>
                </c:pt>
                <c:pt idx="5">
                  <c:v>239.25</c:v>
                </c:pt>
                <c:pt idx="6">
                  <c:v>239.25</c:v>
                </c:pt>
                <c:pt idx="7">
                  <c:v>245.45</c:v>
                </c:pt>
                <c:pt idx="8">
                  <c:v>267.18</c:v>
                </c:pt>
                <c:pt idx="9">
                  <c:v>278</c:v>
                </c:pt>
                <c:pt idx="10">
                  <c:v>276</c:v>
                </c:pt>
                <c:pt idx="11">
                  <c:v>273.48</c:v>
                </c:pt>
                <c:pt idx="12">
                  <c:v>273</c:v>
                </c:pt>
                <c:pt idx="13">
                  <c:v>268</c:v>
                </c:pt>
                <c:pt idx="14">
                  <c:v>271</c:v>
                </c:pt>
                <c:pt idx="15">
                  <c:v>290</c:v>
                </c:pt>
                <c:pt idx="16">
                  <c:v>275.44</c:v>
                </c:pt>
                <c:pt idx="17">
                  <c:v>301.99</c:v>
                </c:pt>
                <c:pt idx="18">
                  <c:v>285.49</c:v>
                </c:pt>
                <c:pt idx="19">
                  <c:v>262.57</c:v>
                </c:pt>
                <c:pt idx="20">
                  <c:v>226.82</c:v>
                </c:pt>
                <c:pt idx="21">
                  <c:v>210.79</c:v>
                </c:pt>
                <c:pt idx="22">
                  <c:v>178.89</c:v>
                </c:pt>
                <c:pt idx="23">
                  <c:v>155.86000000000001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870168"/>
        <c:axId val="285869776"/>
      </c:lineChart>
      <c:catAx>
        <c:axId val="285868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869384"/>
        <c:crosses val="autoZero"/>
        <c:auto val="1"/>
        <c:lblAlgn val="ctr"/>
        <c:lblOffset val="100"/>
        <c:noMultiLvlLbl val="0"/>
      </c:catAx>
      <c:valAx>
        <c:axId val="285869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868992"/>
        <c:crosses val="autoZero"/>
        <c:crossBetween val="between"/>
      </c:valAx>
      <c:valAx>
        <c:axId val="285869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870168"/>
        <c:crosses val="max"/>
        <c:crossBetween val="between"/>
      </c:valAx>
      <c:catAx>
        <c:axId val="285870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5869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52.933999999999997</v>
      </c>
      <c r="C4" s="18">
        <v>8.8730000000000011</v>
      </c>
      <c r="D4" s="18">
        <v>131.06</v>
      </c>
      <c r="E4" s="18">
        <v>132.99199999999999</v>
      </c>
      <c r="F4" s="18">
        <v>133.703</v>
      </c>
      <c r="G4" s="18">
        <v>12.817</v>
      </c>
      <c r="H4" s="18">
        <v>17.166999999999998</v>
      </c>
      <c r="I4" s="18">
        <v>17.027000000000001</v>
      </c>
      <c r="J4" s="18">
        <v>270.43799999999999</v>
      </c>
      <c r="K4" s="18">
        <v>76.509</v>
      </c>
      <c r="L4" s="18">
        <v>167.08499999999998</v>
      </c>
      <c r="M4" s="18">
        <v>29.546999999999997</v>
      </c>
      <c r="N4" s="18">
        <v>217.61299999999997</v>
      </c>
      <c r="O4" s="18">
        <v>30.186</v>
      </c>
      <c r="P4" s="18">
        <v>24.390999999999995</v>
      </c>
      <c r="Q4" s="18">
        <v>24.657</v>
      </c>
      <c r="R4" s="18">
        <v>171.75700000000001</v>
      </c>
      <c r="S4" s="18">
        <v>168.006</v>
      </c>
      <c r="T4" s="18">
        <v>168.7</v>
      </c>
      <c r="U4" s="18">
        <v>18.899999999999999</v>
      </c>
      <c r="V4" s="18">
        <v>17.100000000000001</v>
      </c>
      <c r="W4" s="18">
        <v>14.7</v>
      </c>
      <c r="X4" s="18">
        <v>24.9</v>
      </c>
      <c r="Y4" s="18">
        <v>21</v>
      </c>
      <c r="Z4" s="19"/>
      <c r="AA4" s="20">
        <f>SUM(B4:Z4)</f>
        <v>1952.0620000000004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200.7</v>
      </c>
      <c r="C7" s="28">
        <v>239.16</v>
      </c>
      <c r="D7" s="28">
        <v>196</v>
      </c>
      <c r="E7" s="28">
        <v>190</v>
      </c>
      <c r="F7" s="28">
        <v>190</v>
      </c>
      <c r="G7" s="28">
        <v>239.25</v>
      </c>
      <c r="H7" s="28">
        <v>239.25</v>
      </c>
      <c r="I7" s="28">
        <v>245.45</v>
      </c>
      <c r="J7" s="28">
        <v>267.18</v>
      </c>
      <c r="K7" s="28">
        <v>278</v>
      </c>
      <c r="L7" s="28">
        <v>276</v>
      </c>
      <c r="M7" s="28">
        <v>273.48</v>
      </c>
      <c r="N7" s="28">
        <v>273</v>
      </c>
      <c r="O7" s="28">
        <v>268</v>
      </c>
      <c r="P7" s="28">
        <v>271</v>
      </c>
      <c r="Q7" s="28">
        <v>290</v>
      </c>
      <c r="R7" s="28">
        <v>275.44</v>
      </c>
      <c r="S7" s="28">
        <v>301.99</v>
      </c>
      <c r="T7" s="28">
        <v>285.49</v>
      </c>
      <c r="U7" s="28">
        <v>262.57</v>
      </c>
      <c r="V7" s="28">
        <v>226.82</v>
      </c>
      <c r="W7" s="28">
        <v>210.79</v>
      </c>
      <c r="X7" s="28">
        <v>178.89</v>
      </c>
      <c r="Y7" s="28">
        <v>155.86000000000001</v>
      </c>
      <c r="Z7" s="29"/>
      <c r="AA7" s="30">
        <f>IF(SUM(B7:Z7)&lt;&gt;0,AVERAGEIF(B7:Z7,"&lt;&gt;"""),"")</f>
        <v>243.09666666666661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77.489999999999995</v>
      </c>
      <c r="E12" s="52">
        <v>86.171000000000006</v>
      </c>
      <c r="F12" s="52">
        <v>90.832999999999998</v>
      </c>
      <c r="G12" s="52"/>
      <c r="H12" s="52"/>
      <c r="I12" s="52"/>
      <c r="J12" s="52">
        <v>6</v>
      </c>
      <c r="K12" s="52">
        <v>9.4690000000000012</v>
      </c>
      <c r="L12" s="52">
        <v>9.7940000000000005</v>
      </c>
      <c r="M12" s="52">
        <v>8.9220000000000006</v>
      </c>
      <c r="N12" s="52">
        <v>9.5749999999999993</v>
      </c>
      <c r="O12" s="52">
        <v>8.8819999999999997</v>
      </c>
      <c r="P12" s="52">
        <v>9.6579999999999995</v>
      </c>
      <c r="Q12" s="52">
        <v>3.8570000000000002</v>
      </c>
      <c r="R12" s="52"/>
      <c r="S12" s="52">
        <v>1.0089999999999999</v>
      </c>
      <c r="T12" s="52"/>
      <c r="U12" s="52"/>
      <c r="V12" s="52"/>
      <c r="W12" s="52"/>
      <c r="X12" s="52"/>
      <c r="Y12" s="52"/>
      <c r="Z12" s="53"/>
      <c r="AA12" s="54">
        <f t="shared" si="0"/>
        <v>321.66000000000008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52.933999999999997</v>
      </c>
      <c r="C14" s="57">
        <v>8.8730000000000011</v>
      </c>
      <c r="D14" s="57">
        <v>53.57</v>
      </c>
      <c r="E14" s="57">
        <v>46.820999999999998</v>
      </c>
      <c r="F14" s="57">
        <v>42.870000000000005</v>
      </c>
      <c r="G14" s="57">
        <v>12.817</v>
      </c>
      <c r="H14" s="57">
        <v>17.166999999999998</v>
      </c>
      <c r="I14" s="57">
        <v>17.027000000000001</v>
      </c>
      <c r="J14" s="57">
        <v>48.738</v>
      </c>
      <c r="K14" s="57">
        <v>67.039999999999992</v>
      </c>
      <c r="L14" s="57">
        <v>26.890999999999998</v>
      </c>
      <c r="M14" s="57">
        <v>20.625</v>
      </c>
      <c r="N14" s="57">
        <v>31.138000000000002</v>
      </c>
      <c r="O14" s="57">
        <v>21.304000000000002</v>
      </c>
      <c r="P14" s="57">
        <v>13.783999999999999</v>
      </c>
      <c r="Q14" s="57">
        <v>20.8</v>
      </c>
      <c r="R14" s="57">
        <v>11.457000000000001</v>
      </c>
      <c r="S14" s="57">
        <v>12.097000000000001</v>
      </c>
      <c r="T14" s="57"/>
      <c r="U14" s="57"/>
      <c r="V14" s="57"/>
      <c r="W14" s="57"/>
      <c r="X14" s="57"/>
      <c r="Y14" s="57"/>
      <c r="Z14" s="58"/>
      <c r="AA14" s="59">
        <f t="shared" si="0"/>
        <v>525.95299999999997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52.933999999999997</v>
      </c>
      <c r="C16" s="62">
        <f t="shared" ref="C16:Z16" si="1">IF(LEN(C$2)&gt;0,SUM(C10:C15),"")</f>
        <v>8.8730000000000011</v>
      </c>
      <c r="D16" s="62">
        <f t="shared" si="1"/>
        <v>131.06</v>
      </c>
      <c r="E16" s="62">
        <f t="shared" si="1"/>
        <v>132.99200000000002</v>
      </c>
      <c r="F16" s="62">
        <f t="shared" si="1"/>
        <v>133.703</v>
      </c>
      <c r="G16" s="62">
        <f t="shared" si="1"/>
        <v>12.817</v>
      </c>
      <c r="H16" s="62">
        <f t="shared" si="1"/>
        <v>17.166999999999998</v>
      </c>
      <c r="I16" s="62">
        <f t="shared" si="1"/>
        <v>17.027000000000001</v>
      </c>
      <c r="J16" s="62">
        <f t="shared" si="1"/>
        <v>54.738</v>
      </c>
      <c r="K16" s="62">
        <f t="shared" si="1"/>
        <v>76.508999999999986</v>
      </c>
      <c r="L16" s="62">
        <f t="shared" si="1"/>
        <v>36.685000000000002</v>
      </c>
      <c r="M16" s="62">
        <f t="shared" si="1"/>
        <v>29.547000000000001</v>
      </c>
      <c r="N16" s="62">
        <f t="shared" si="1"/>
        <v>40.713000000000001</v>
      </c>
      <c r="O16" s="62">
        <f t="shared" si="1"/>
        <v>30.186</v>
      </c>
      <c r="P16" s="62">
        <f t="shared" si="1"/>
        <v>23.442</v>
      </c>
      <c r="Q16" s="62">
        <f t="shared" si="1"/>
        <v>24.657</v>
      </c>
      <c r="R16" s="62">
        <f t="shared" si="1"/>
        <v>11.457000000000001</v>
      </c>
      <c r="S16" s="62">
        <f t="shared" si="1"/>
        <v>13.106000000000002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847.61300000000006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0.94899999999999995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0.94899999999999995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0.94899999999999995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0.94899999999999995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52.933999999999997</v>
      </c>
      <c r="C29" s="77">
        <v>8.8729999999999993</v>
      </c>
      <c r="D29" s="77">
        <v>131.06</v>
      </c>
      <c r="E29" s="77">
        <v>132.99199999999999</v>
      </c>
      <c r="F29" s="77">
        <v>133.703</v>
      </c>
      <c r="G29" s="77">
        <v>12.817</v>
      </c>
      <c r="H29" s="77">
        <v>17.167000000000002</v>
      </c>
      <c r="I29" s="77">
        <v>17.027000000000001</v>
      </c>
      <c r="J29" s="77">
        <v>54.738</v>
      </c>
      <c r="K29" s="77">
        <v>76.509</v>
      </c>
      <c r="L29" s="77">
        <v>36.685000000000002</v>
      </c>
      <c r="M29" s="77">
        <v>29.547000000000001</v>
      </c>
      <c r="N29" s="77">
        <v>40.713000000000001</v>
      </c>
      <c r="O29" s="77">
        <v>30.186</v>
      </c>
      <c r="P29" s="77">
        <v>24.390999999999998</v>
      </c>
      <c r="Q29" s="77">
        <v>24.657</v>
      </c>
      <c r="R29" s="77">
        <v>11.457000000000001</v>
      </c>
      <c r="S29" s="77">
        <v>13.106</v>
      </c>
      <c r="T29" s="77"/>
      <c r="U29" s="77"/>
      <c r="V29" s="77"/>
      <c r="W29" s="77"/>
      <c r="X29" s="77"/>
      <c r="Y29" s="77"/>
      <c r="Z29" s="78"/>
      <c r="AA29" s="79">
        <f>SUM(B29:Z29)</f>
        <v>848.56200000000013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52.933999999999997</v>
      </c>
      <c r="C31" s="62">
        <f t="shared" ref="C31:Z31" si="4">IF(LEN(C$2)&gt;0,SUM(C28:C30),"")</f>
        <v>8.8729999999999993</v>
      </c>
      <c r="D31" s="62">
        <f t="shared" si="4"/>
        <v>131.06</v>
      </c>
      <c r="E31" s="62">
        <f t="shared" si="4"/>
        <v>132.99199999999999</v>
      </c>
      <c r="F31" s="62">
        <f t="shared" si="4"/>
        <v>133.703</v>
      </c>
      <c r="G31" s="62">
        <f t="shared" si="4"/>
        <v>12.817</v>
      </c>
      <c r="H31" s="62">
        <f t="shared" si="4"/>
        <v>17.167000000000002</v>
      </c>
      <c r="I31" s="62">
        <f t="shared" si="4"/>
        <v>17.027000000000001</v>
      </c>
      <c r="J31" s="62">
        <f t="shared" si="4"/>
        <v>54.738</v>
      </c>
      <c r="K31" s="62">
        <f t="shared" si="4"/>
        <v>76.509</v>
      </c>
      <c r="L31" s="62">
        <f t="shared" si="4"/>
        <v>36.685000000000002</v>
      </c>
      <c r="M31" s="62">
        <f t="shared" si="4"/>
        <v>29.547000000000001</v>
      </c>
      <c r="N31" s="62">
        <f t="shared" si="4"/>
        <v>40.713000000000001</v>
      </c>
      <c r="O31" s="62">
        <f t="shared" si="4"/>
        <v>30.186</v>
      </c>
      <c r="P31" s="62">
        <f t="shared" si="4"/>
        <v>24.390999999999998</v>
      </c>
      <c r="Q31" s="62">
        <f t="shared" si="4"/>
        <v>24.657</v>
      </c>
      <c r="R31" s="62">
        <f t="shared" si="4"/>
        <v>11.457000000000001</v>
      </c>
      <c r="S31" s="62">
        <f t="shared" si="4"/>
        <v>13.106</v>
      </c>
      <c r="T31" s="62">
        <f t="shared" si="4"/>
        <v>0</v>
      </c>
      <c r="U31" s="62">
        <f t="shared" si="4"/>
        <v>0</v>
      </c>
      <c r="V31" s="62">
        <f t="shared" si="4"/>
        <v>0</v>
      </c>
      <c r="W31" s="62">
        <f t="shared" si="4"/>
        <v>0</v>
      </c>
      <c r="X31" s="62">
        <f t="shared" si="4"/>
        <v>0</v>
      </c>
      <c r="Y31" s="62">
        <f t="shared" si="4"/>
        <v>0</v>
      </c>
      <c r="Z31" s="63" t="str">
        <f t="shared" si="4"/>
        <v/>
      </c>
      <c r="AA31" s="64">
        <f>SUM(AA28:AA30)</f>
        <v>848.56200000000013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215.7</v>
      </c>
      <c r="K38" s="99"/>
      <c r="L38" s="99">
        <v>130.4</v>
      </c>
      <c r="M38" s="99"/>
      <c r="N38" s="99">
        <v>176.9</v>
      </c>
      <c r="O38" s="99"/>
      <c r="P38" s="99"/>
      <c r="Q38" s="99"/>
      <c r="R38" s="99">
        <v>160.30000000000001</v>
      </c>
      <c r="S38" s="99">
        <v>154.9</v>
      </c>
      <c r="T38" s="99">
        <v>168.7</v>
      </c>
      <c r="U38" s="99">
        <v>18.899999999999999</v>
      </c>
      <c r="V38" s="99">
        <v>17.100000000000001</v>
      </c>
      <c r="W38" s="99">
        <v>14.7</v>
      </c>
      <c r="X38" s="99">
        <v>24.9</v>
      </c>
      <c r="Y38" s="99">
        <v>21</v>
      </c>
      <c r="Z38" s="100"/>
      <c r="AA38" s="79">
        <f t="shared" si="5"/>
        <v>1103.5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215.7</v>
      </c>
      <c r="K39" s="88">
        <f t="shared" si="6"/>
        <v>0</v>
      </c>
      <c r="L39" s="88">
        <f t="shared" si="6"/>
        <v>130.4</v>
      </c>
      <c r="M39" s="88">
        <f t="shared" si="6"/>
        <v>0</v>
      </c>
      <c r="N39" s="88">
        <f t="shared" si="6"/>
        <v>176.9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160.30000000000001</v>
      </c>
      <c r="S39" s="88">
        <f t="shared" si="6"/>
        <v>154.9</v>
      </c>
      <c r="T39" s="88">
        <f t="shared" si="6"/>
        <v>168.7</v>
      </c>
      <c r="U39" s="88">
        <f t="shared" si="6"/>
        <v>18.899999999999999</v>
      </c>
      <c r="V39" s="88">
        <f t="shared" si="6"/>
        <v>17.100000000000001</v>
      </c>
      <c r="W39" s="88">
        <f t="shared" si="6"/>
        <v>14.7</v>
      </c>
      <c r="X39" s="88">
        <f t="shared" si="6"/>
        <v>24.9</v>
      </c>
      <c r="Y39" s="88">
        <f t="shared" si="6"/>
        <v>21</v>
      </c>
      <c r="Z39" s="89" t="str">
        <f t="shared" si="6"/>
        <v/>
      </c>
      <c r="AA39" s="90">
        <f t="shared" si="5"/>
        <v>1103.5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215.7</v>
      </c>
      <c r="K46" s="99"/>
      <c r="L46" s="99">
        <v>130.4</v>
      </c>
      <c r="M46" s="99"/>
      <c r="N46" s="99">
        <v>176.9</v>
      </c>
      <c r="O46" s="99"/>
      <c r="P46" s="99"/>
      <c r="Q46" s="99"/>
      <c r="R46" s="99">
        <v>160.30000000000001</v>
      </c>
      <c r="S46" s="99">
        <v>154.9</v>
      </c>
      <c r="T46" s="99">
        <v>168.7</v>
      </c>
      <c r="U46" s="99">
        <v>18.899999999999999</v>
      </c>
      <c r="V46" s="99">
        <v>17.100000000000001</v>
      </c>
      <c r="W46" s="99">
        <v>14.7</v>
      </c>
      <c r="X46" s="99">
        <v>24.9</v>
      </c>
      <c r="Y46" s="99">
        <v>21</v>
      </c>
      <c r="Z46" s="100"/>
      <c r="AA46" s="79">
        <f t="shared" si="7"/>
        <v>1103.5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215.7</v>
      </c>
      <c r="K48" s="88">
        <f t="shared" si="8"/>
        <v>0</v>
      </c>
      <c r="L48" s="88">
        <f t="shared" si="8"/>
        <v>130.4</v>
      </c>
      <c r="M48" s="88">
        <f t="shared" si="8"/>
        <v>0</v>
      </c>
      <c r="N48" s="88">
        <f t="shared" si="8"/>
        <v>176.9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160.30000000000001</v>
      </c>
      <c r="S48" s="88">
        <f t="shared" si="8"/>
        <v>154.9</v>
      </c>
      <c r="T48" s="88">
        <f t="shared" si="8"/>
        <v>168.7</v>
      </c>
      <c r="U48" s="88">
        <f t="shared" si="8"/>
        <v>18.899999999999999</v>
      </c>
      <c r="V48" s="88">
        <f t="shared" si="8"/>
        <v>17.100000000000001</v>
      </c>
      <c r="W48" s="88">
        <f t="shared" si="8"/>
        <v>14.7</v>
      </c>
      <c r="X48" s="88">
        <f t="shared" si="8"/>
        <v>24.9</v>
      </c>
      <c r="Y48" s="88">
        <f t="shared" si="8"/>
        <v>21</v>
      </c>
      <c r="Z48" s="89" t="str">
        <f t="shared" si="8"/>
        <v/>
      </c>
      <c r="AA48" s="90">
        <f t="shared" si="7"/>
        <v>1103.5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52.933999999999997</v>
      </c>
      <c r="C51" s="88">
        <f t="shared" si="10"/>
        <v>8.8730000000000011</v>
      </c>
      <c r="D51" s="88">
        <f t="shared" si="10"/>
        <v>131.06</v>
      </c>
      <c r="E51" s="88">
        <f t="shared" si="10"/>
        <v>132.99200000000002</v>
      </c>
      <c r="F51" s="88">
        <f t="shared" si="10"/>
        <v>133.703</v>
      </c>
      <c r="G51" s="88">
        <f t="shared" si="10"/>
        <v>12.817</v>
      </c>
      <c r="H51" s="88">
        <f t="shared" si="10"/>
        <v>17.166999999999998</v>
      </c>
      <c r="I51" s="88">
        <f t="shared" si="10"/>
        <v>17.027000000000001</v>
      </c>
      <c r="J51" s="88">
        <f t="shared" si="10"/>
        <v>270.43799999999999</v>
      </c>
      <c r="K51" s="88">
        <f t="shared" si="10"/>
        <v>76.508999999999986</v>
      </c>
      <c r="L51" s="88">
        <f t="shared" si="10"/>
        <v>167.08500000000001</v>
      </c>
      <c r="M51" s="88">
        <f t="shared" si="10"/>
        <v>29.547000000000001</v>
      </c>
      <c r="N51" s="88">
        <f t="shared" si="10"/>
        <v>217.613</v>
      </c>
      <c r="O51" s="88">
        <f t="shared" si="10"/>
        <v>30.186</v>
      </c>
      <c r="P51" s="88">
        <f t="shared" si="10"/>
        <v>24.391000000000002</v>
      </c>
      <c r="Q51" s="88">
        <f t="shared" si="10"/>
        <v>24.657</v>
      </c>
      <c r="R51" s="88">
        <f t="shared" si="10"/>
        <v>171.75700000000001</v>
      </c>
      <c r="S51" s="88">
        <f t="shared" si="10"/>
        <v>168.006</v>
      </c>
      <c r="T51" s="88">
        <f t="shared" si="10"/>
        <v>168.7</v>
      </c>
      <c r="U51" s="88">
        <f t="shared" si="10"/>
        <v>18.899999999999999</v>
      </c>
      <c r="V51" s="88">
        <f t="shared" si="10"/>
        <v>17.100000000000001</v>
      </c>
      <c r="W51" s="88">
        <f t="shared" si="10"/>
        <v>14.7</v>
      </c>
      <c r="X51" s="88">
        <f t="shared" si="10"/>
        <v>24.9</v>
      </c>
      <c r="Y51" s="88">
        <f t="shared" si="10"/>
        <v>21</v>
      </c>
      <c r="Z51" s="89" t="str">
        <f t="shared" si="10"/>
        <v/>
      </c>
      <c r="AA51" s="105">
        <f>SUM(B51:Z51)</f>
        <v>1952.0620000000004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52.891999999999996</v>
      </c>
      <c r="C4" s="18">
        <v>8.8730000000000011</v>
      </c>
      <c r="D4" s="18">
        <v>131.05999999999997</v>
      </c>
      <c r="E4" s="18">
        <v>132.99200000000002</v>
      </c>
      <c r="F4" s="18">
        <v>133.703</v>
      </c>
      <c r="G4" s="18">
        <v>12.816999999999998</v>
      </c>
      <c r="H4" s="18">
        <v>17.166999999999998</v>
      </c>
      <c r="I4" s="18">
        <v>17.027000000000001</v>
      </c>
      <c r="J4" s="18">
        <v>270.43799999999999</v>
      </c>
      <c r="K4" s="18">
        <v>76.498000000000005</v>
      </c>
      <c r="L4" s="18">
        <v>167.10900000000001</v>
      </c>
      <c r="M4" s="18">
        <v>29.547000000000001</v>
      </c>
      <c r="N4" s="18">
        <v>217.65200000000002</v>
      </c>
      <c r="O4" s="18">
        <v>30.186000000000003</v>
      </c>
      <c r="P4" s="18">
        <v>24.390999999999998</v>
      </c>
      <c r="Q4" s="18">
        <v>24.634</v>
      </c>
      <c r="R4" s="18">
        <v>171.77</v>
      </c>
      <c r="S4" s="18">
        <v>168.01400000000001</v>
      </c>
      <c r="T4" s="18">
        <v>168.714</v>
      </c>
      <c r="U4" s="18">
        <v>18.948</v>
      </c>
      <c r="V4" s="18">
        <v>17.111999999999998</v>
      </c>
      <c r="W4" s="18">
        <v>14.741</v>
      </c>
      <c r="X4" s="18">
        <v>24.905000000000001</v>
      </c>
      <c r="Y4" s="18">
        <v>21.035999999999998</v>
      </c>
      <c r="Z4" s="19"/>
      <c r="AA4" s="20">
        <f>SUM(B4:Z4)</f>
        <v>1952.2260000000001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200.7</v>
      </c>
      <c r="C7" s="28">
        <v>239.16</v>
      </c>
      <c r="D7" s="28">
        <v>196</v>
      </c>
      <c r="E7" s="28">
        <v>190</v>
      </c>
      <c r="F7" s="28">
        <v>190</v>
      </c>
      <c r="G7" s="28">
        <v>239.25</v>
      </c>
      <c r="H7" s="28">
        <v>239.25</v>
      </c>
      <c r="I7" s="28">
        <v>245.45</v>
      </c>
      <c r="J7" s="28">
        <v>267.18</v>
      </c>
      <c r="K7" s="28">
        <v>278</v>
      </c>
      <c r="L7" s="28">
        <v>276</v>
      </c>
      <c r="M7" s="28">
        <v>273.48</v>
      </c>
      <c r="N7" s="28">
        <v>273</v>
      </c>
      <c r="O7" s="28">
        <v>268</v>
      </c>
      <c r="P7" s="28">
        <v>271</v>
      </c>
      <c r="Q7" s="28">
        <v>290</v>
      </c>
      <c r="R7" s="28">
        <v>275.44</v>
      </c>
      <c r="S7" s="28">
        <v>301.99</v>
      </c>
      <c r="T7" s="28">
        <v>285.49</v>
      </c>
      <c r="U7" s="28">
        <v>262.57</v>
      </c>
      <c r="V7" s="28">
        <v>226.82</v>
      </c>
      <c r="W7" s="28">
        <v>210.79</v>
      </c>
      <c r="X7" s="28">
        <v>178.89</v>
      </c>
      <c r="Y7" s="28">
        <v>155.86000000000001</v>
      </c>
      <c r="Z7" s="29"/>
      <c r="AA7" s="30">
        <f>IF(SUM(B7:Z7)&lt;&gt;0,AVERAGEIF(B7:Z7,"&lt;&gt;"""),"")</f>
        <v>243.09666666666661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251.71299999999999</v>
      </c>
      <c r="K13" s="52">
        <v>28.806000000000001</v>
      </c>
      <c r="L13" s="52">
        <v>137.803</v>
      </c>
      <c r="M13" s="52"/>
      <c r="N13" s="52">
        <v>206.49100000000001</v>
      </c>
      <c r="O13" s="52">
        <v>19.510000000000002</v>
      </c>
      <c r="P13" s="52">
        <v>23.390999999999998</v>
      </c>
      <c r="Q13" s="52"/>
      <c r="R13" s="52">
        <v>166</v>
      </c>
      <c r="S13" s="52">
        <v>166</v>
      </c>
      <c r="T13" s="52">
        <v>153.512</v>
      </c>
      <c r="U13" s="52"/>
      <c r="V13" s="52"/>
      <c r="W13" s="52"/>
      <c r="X13" s="52"/>
      <c r="Y13" s="52"/>
      <c r="Z13" s="53"/>
      <c r="AA13" s="54">
        <f t="shared" si="0"/>
        <v>1153.2259999999999</v>
      </c>
    </row>
    <row r="14" spans="1:27" ht="24.95" customHeight="1" x14ac:dyDescent="0.2">
      <c r="A14" s="55" t="s">
        <v>10</v>
      </c>
      <c r="B14" s="56"/>
      <c r="C14" s="57">
        <v>3.371</v>
      </c>
      <c r="D14" s="57"/>
      <c r="E14" s="57">
        <v>0.32</v>
      </c>
      <c r="F14" s="57">
        <v>0.29799999999999999</v>
      </c>
      <c r="G14" s="57">
        <v>0.22800000000000001</v>
      </c>
      <c r="H14" s="57">
        <v>0.28499999999999998</v>
      </c>
      <c r="I14" s="57"/>
      <c r="J14" s="57"/>
      <c r="K14" s="57"/>
      <c r="L14" s="57">
        <v>6.84</v>
      </c>
      <c r="M14" s="57">
        <v>6.22</v>
      </c>
      <c r="N14" s="57"/>
      <c r="O14" s="57"/>
      <c r="P14" s="57"/>
      <c r="Q14" s="57"/>
      <c r="R14" s="57"/>
      <c r="S14" s="57"/>
      <c r="T14" s="57">
        <v>12.158999999999999</v>
      </c>
      <c r="U14" s="57">
        <v>14.879000000000001</v>
      </c>
      <c r="V14" s="57">
        <v>16.434999999999999</v>
      </c>
      <c r="W14" s="57">
        <v>13.739999999999998</v>
      </c>
      <c r="X14" s="57">
        <v>22.673000000000002</v>
      </c>
      <c r="Y14" s="57">
        <v>18.898999999999997</v>
      </c>
      <c r="Z14" s="58"/>
      <c r="AA14" s="59">
        <f t="shared" si="0"/>
        <v>116.34699999999999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3.371</v>
      </c>
      <c r="D16" s="62">
        <f t="shared" si="1"/>
        <v>0</v>
      </c>
      <c r="E16" s="62">
        <f t="shared" si="1"/>
        <v>0.32</v>
      </c>
      <c r="F16" s="62">
        <f t="shared" si="1"/>
        <v>0.29799999999999999</v>
      </c>
      <c r="G16" s="62">
        <f t="shared" si="1"/>
        <v>0.22800000000000001</v>
      </c>
      <c r="H16" s="62">
        <f t="shared" si="1"/>
        <v>0.28499999999999998</v>
      </c>
      <c r="I16" s="62">
        <f t="shared" si="1"/>
        <v>0</v>
      </c>
      <c r="J16" s="62">
        <f t="shared" si="1"/>
        <v>251.71299999999999</v>
      </c>
      <c r="K16" s="62">
        <f t="shared" si="1"/>
        <v>28.806000000000001</v>
      </c>
      <c r="L16" s="62">
        <f t="shared" si="1"/>
        <v>144.643</v>
      </c>
      <c r="M16" s="62">
        <f t="shared" si="1"/>
        <v>6.22</v>
      </c>
      <c r="N16" s="62">
        <f t="shared" si="1"/>
        <v>206.49100000000001</v>
      </c>
      <c r="O16" s="62">
        <f t="shared" si="1"/>
        <v>19.510000000000002</v>
      </c>
      <c r="P16" s="62">
        <f t="shared" si="1"/>
        <v>23.390999999999998</v>
      </c>
      <c r="Q16" s="62">
        <f t="shared" si="1"/>
        <v>0</v>
      </c>
      <c r="R16" s="62">
        <f t="shared" si="1"/>
        <v>166</v>
      </c>
      <c r="S16" s="62">
        <f t="shared" si="1"/>
        <v>166</v>
      </c>
      <c r="T16" s="62">
        <f t="shared" si="1"/>
        <v>165.67099999999999</v>
      </c>
      <c r="U16" s="62">
        <f t="shared" si="1"/>
        <v>14.879000000000001</v>
      </c>
      <c r="V16" s="62">
        <f t="shared" si="1"/>
        <v>16.434999999999999</v>
      </c>
      <c r="W16" s="62">
        <f t="shared" si="1"/>
        <v>13.739999999999998</v>
      </c>
      <c r="X16" s="62">
        <f t="shared" si="1"/>
        <v>22.673000000000002</v>
      </c>
      <c r="Y16" s="62">
        <f t="shared" si="1"/>
        <v>18.898999999999997</v>
      </c>
      <c r="Z16" s="63" t="str">
        <f t="shared" si="1"/>
        <v/>
      </c>
      <c r="AA16" s="64">
        <f>SUM(AA10:AA15)</f>
        <v>1269.5729999999999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1.768</v>
      </c>
      <c r="C20" s="77">
        <v>1.8029999999999999</v>
      </c>
      <c r="D20" s="77">
        <v>1.851</v>
      </c>
      <c r="E20" s="77">
        <v>1.9319999999999999</v>
      </c>
      <c r="F20" s="77">
        <v>2.0670000000000002</v>
      </c>
      <c r="G20" s="77">
        <v>2.6549999999999998</v>
      </c>
      <c r="H20" s="77">
        <v>3.5430000000000001</v>
      </c>
      <c r="I20" s="77">
        <v>5.2939999999999996</v>
      </c>
      <c r="J20" s="77">
        <v>5.62</v>
      </c>
      <c r="K20" s="77">
        <v>5.7460000000000004</v>
      </c>
      <c r="L20" s="77">
        <v>5.7729999999999997</v>
      </c>
      <c r="M20" s="77">
        <v>5.8140000000000001</v>
      </c>
      <c r="N20" s="77">
        <v>1</v>
      </c>
      <c r="O20" s="77">
        <v>1</v>
      </c>
      <c r="P20" s="77">
        <v>1</v>
      </c>
      <c r="Q20" s="77"/>
      <c r="R20" s="77">
        <v>1</v>
      </c>
      <c r="S20" s="77">
        <v>1</v>
      </c>
      <c r="T20" s="77">
        <v>1</v>
      </c>
      <c r="U20" s="77">
        <v>1</v>
      </c>
      <c r="V20" s="77"/>
      <c r="W20" s="77"/>
      <c r="X20" s="77"/>
      <c r="Y20" s="77"/>
      <c r="Z20" s="78"/>
      <c r="AA20" s="79">
        <f t="shared" si="2"/>
        <v>50.866000000000007</v>
      </c>
    </row>
    <row r="21" spans="1:27" ht="24.95" customHeight="1" x14ac:dyDescent="0.2">
      <c r="A21" s="75" t="s">
        <v>16</v>
      </c>
      <c r="B21" s="80">
        <v>4.3239999999999998</v>
      </c>
      <c r="C21" s="81">
        <v>3.6989999999999998</v>
      </c>
      <c r="D21" s="81">
        <v>4.2089999999999996</v>
      </c>
      <c r="E21" s="81">
        <v>5.7399999999999993</v>
      </c>
      <c r="F21" s="81">
        <v>6.3379999999999992</v>
      </c>
      <c r="G21" s="81">
        <v>9.9339999999999993</v>
      </c>
      <c r="H21" s="81">
        <v>13.339</v>
      </c>
      <c r="I21" s="81">
        <v>11.732999999999999</v>
      </c>
      <c r="J21" s="81">
        <v>13.105</v>
      </c>
      <c r="K21" s="81">
        <v>14.745999999999999</v>
      </c>
      <c r="L21" s="81">
        <v>16.693000000000001</v>
      </c>
      <c r="M21" s="81">
        <v>17.513000000000002</v>
      </c>
      <c r="N21" s="81">
        <v>10.161</v>
      </c>
      <c r="O21" s="81">
        <v>9.6760000000000002</v>
      </c>
      <c r="P21" s="81"/>
      <c r="Q21" s="81">
        <v>6.5339999999999998</v>
      </c>
      <c r="R21" s="81">
        <v>4.7699999999999996</v>
      </c>
      <c r="S21" s="81">
        <v>1.014</v>
      </c>
      <c r="T21" s="81">
        <v>2.0430000000000001</v>
      </c>
      <c r="U21" s="81">
        <v>3.069</v>
      </c>
      <c r="V21" s="81">
        <v>0.67700000000000005</v>
      </c>
      <c r="W21" s="81">
        <v>1.0009999999999999</v>
      </c>
      <c r="X21" s="81">
        <v>2.2320000000000002</v>
      </c>
      <c r="Y21" s="81">
        <v>2.137</v>
      </c>
      <c r="Z21" s="78"/>
      <c r="AA21" s="79">
        <f t="shared" si="2"/>
        <v>164.68699999999998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6.0919999999999996</v>
      </c>
      <c r="C25" s="88">
        <f t="shared" si="3"/>
        <v>5.5019999999999998</v>
      </c>
      <c r="D25" s="88">
        <f t="shared" si="3"/>
        <v>131.06</v>
      </c>
      <c r="E25" s="88">
        <f t="shared" si="3"/>
        <v>132.672</v>
      </c>
      <c r="F25" s="88">
        <f t="shared" si="3"/>
        <v>133.405</v>
      </c>
      <c r="G25" s="88">
        <f t="shared" si="3"/>
        <v>12.588999999999999</v>
      </c>
      <c r="H25" s="88">
        <f t="shared" si="3"/>
        <v>16.882000000000001</v>
      </c>
      <c r="I25" s="88">
        <f t="shared" si="3"/>
        <v>17.026999999999997</v>
      </c>
      <c r="J25" s="88">
        <f t="shared" si="3"/>
        <v>18.725000000000001</v>
      </c>
      <c r="K25" s="88">
        <f t="shared" si="3"/>
        <v>20.491999999999997</v>
      </c>
      <c r="L25" s="88">
        <f t="shared" si="3"/>
        <v>22.466000000000001</v>
      </c>
      <c r="M25" s="88">
        <f t="shared" si="3"/>
        <v>23.327000000000002</v>
      </c>
      <c r="N25" s="88">
        <f t="shared" si="3"/>
        <v>11.161</v>
      </c>
      <c r="O25" s="88">
        <f t="shared" si="3"/>
        <v>10.676</v>
      </c>
      <c r="P25" s="88">
        <f t="shared" si="3"/>
        <v>1</v>
      </c>
      <c r="Q25" s="88">
        <f t="shared" si="3"/>
        <v>6.5339999999999998</v>
      </c>
      <c r="R25" s="88">
        <f t="shared" si="3"/>
        <v>5.77</v>
      </c>
      <c r="S25" s="88">
        <f t="shared" si="3"/>
        <v>2.0140000000000002</v>
      </c>
      <c r="T25" s="88">
        <f t="shared" si="3"/>
        <v>3.0430000000000001</v>
      </c>
      <c r="U25" s="88">
        <f t="shared" si="3"/>
        <v>4.069</v>
      </c>
      <c r="V25" s="88">
        <f t="shared" si="3"/>
        <v>0.67700000000000005</v>
      </c>
      <c r="W25" s="88">
        <f t="shared" si="3"/>
        <v>1.0009999999999999</v>
      </c>
      <c r="X25" s="88">
        <f t="shared" si="3"/>
        <v>2.2320000000000002</v>
      </c>
      <c r="Y25" s="88">
        <f t="shared" si="3"/>
        <v>2.137</v>
      </c>
      <c r="Z25" s="89">
        <f t="shared" si="3"/>
        <v>0</v>
      </c>
      <c r="AA25" s="90">
        <f t="shared" si="3"/>
        <v>590.553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6.0919999999999996</v>
      </c>
      <c r="C29" s="77">
        <v>8.8729999999999993</v>
      </c>
      <c r="D29" s="77">
        <v>131.06</v>
      </c>
      <c r="E29" s="77">
        <v>132.99199999999999</v>
      </c>
      <c r="F29" s="77">
        <v>133.703</v>
      </c>
      <c r="G29" s="77">
        <v>12.817</v>
      </c>
      <c r="H29" s="77">
        <v>17.167000000000002</v>
      </c>
      <c r="I29" s="77">
        <v>17.027000000000001</v>
      </c>
      <c r="J29" s="77">
        <v>270.43799999999999</v>
      </c>
      <c r="K29" s="77">
        <v>49.298000000000002</v>
      </c>
      <c r="L29" s="77">
        <v>167.10900000000001</v>
      </c>
      <c r="M29" s="77">
        <v>29.547000000000001</v>
      </c>
      <c r="N29" s="77">
        <v>217.65199999999999</v>
      </c>
      <c r="O29" s="77">
        <v>30.186</v>
      </c>
      <c r="P29" s="77">
        <v>24.390999999999998</v>
      </c>
      <c r="Q29" s="77">
        <v>6.5339999999999998</v>
      </c>
      <c r="R29" s="77">
        <v>171.77</v>
      </c>
      <c r="S29" s="77">
        <v>168.01400000000001</v>
      </c>
      <c r="T29" s="77">
        <v>168.714</v>
      </c>
      <c r="U29" s="77">
        <v>18.948</v>
      </c>
      <c r="V29" s="77">
        <v>17.111999999999998</v>
      </c>
      <c r="W29" s="77">
        <v>14.741</v>
      </c>
      <c r="X29" s="77">
        <v>24.905000000000001</v>
      </c>
      <c r="Y29" s="77">
        <v>21.036000000000001</v>
      </c>
      <c r="Z29" s="78"/>
      <c r="AA29" s="79">
        <f>SUM(B29:Z29)</f>
        <v>1860.1260000000002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6.0919999999999996</v>
      </c>
      <c r="C31" s="62">
        <f t="shared" si="4"/>
        <v>8.8729999999999993</v>
      </c>
      <c r="D31" s="62">
        <f t="shared" si="4"/>
        <v>131.06</v>
      </c>
      <c r="E31" s="62">
        <f t="shared" si="4"/>
        <v>132.99199999999999</v>
      </c>
      <c r="F31" s="62">
        <f t="shared" si="4"/>
        <v>133.703</v>
      </c>
      <c r="G31" s="62">
        <f t="shared" si="4"/>
        <v>12.817</v>
      </c>
      <c r="H31" s="62">
        <f t="shared" si="4"/>
        <v>17.167000000000002</v>
      </c>
      <c r="I31" s="62">
        <f t="shared" si="4"/>
        <v>17.027000000000001</v>
      </c>
      <c r="J31" s="62">
        <f t="shared" si="4"/>
        <v>270.43799999999999</v>
      </c>
      <c r="K31" s="62">
        <f t="shared" si="4"/>
        <v>49.298000000000002</v>
      </c>
      <c r="L31" s="62">
        <f t="shared" si="4"/>
        <v>167.10900000000001</v>
      </c>
      <c r="M31" s="62">
        <f t="shared" si="4"/>
        <v>29.547000000000001</v>
      </c>
      <c r="N31" s="62">
        <f t="shared" si="4"/>
        <v>217.65199999999999</v>
      </c>
      <c r="O31" s="62">
        <f t="shared" si="4"/>
        <v>30.186</v>
      </c>
      <c r="P31" s="62">
        <f t="shared" si="4"/>
        <v>24.390999999999998</v>
      </c>
      <c r="Q31" s="62">
        <f t="shared" si="4"/>
        <v>6.5339999999999998</v>
      </c>
      <c r="R31" s="62">
        <f t="shared" si="4"/>
        <v>171.77</v>
      </c>
      <c r="S31" s="62">
        <f t="shared" si="4"/>
        <v>168.01400000000001</v>
      </c>
      <c r="T31" s="62">
        <f t="shared" si="4"/>
        <v>168.714</v>
      </c>
      <c r="U31" s="62">
        <f t="shared" si="4"/>
        <v>18.948</v>
      </c>
      <c r="V31" s="62">
        <f t="shared" si="4"/>
        <v>17.111999999999998</v>
      </c>
      <c r="W31" s="62">
        <f t="shared" si="4"/>
        <v>14.741</v>
      </c>
      <c r="X31" s="62">
        <f t="shared" si="4"/>
        <v>24.905000000000001</v>
      </c>
      <c r="Y31" s="62">
        <f t="shared" si="4"/>
        <v>21.036000000000001</v>
      </c>
      <c r="Z31" s="63">
        <f t="shared" si="4"/>
        <v>0</v>
      </c>
      <c r="AA31" s="64">
        <f t="shared" si="4"/>
        <v>1860.1260000000002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46.8</v>
      </c>
      <c r="C38" s="99"/>
      <c r="D38" s="99"/>
      <c r="E38" s="99"/>
      <c r="F38" s="99"/>
      <c r="G38" s="99"/>
      <c r="H38" s="99"/>
      <c r="I38" s="99"/>
      <c r="J38" s="99"/>
      <c r="K38" s="99">
        <v>27.2</v>
      </c>
      <c r="L38" s="99"/>
      <c r="M38" s="99"/>
      <c r="N38" s="99"/>
      <c r="O38" s="99"/>
      <c r="P38" s="99"/>
      <c r="Q38" s="99">
        <v>18.100000000000001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92.1</v>
      </c>
    </row>
    <row r="39" spans="1:27" ht="30" customHeight="1" thickBot="1" x14ac:dyDescent="0.25">
      <c r="A39" s="86" t="s">
        <v>45</v>
      </c>
      <c r="B39" s="87">
        <f t="shared" ref="B39:Z39" si="6">SUM(B34:B38)</f>
        <v>46.8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27.2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18.100000000000001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92.1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46.8</v>
      </c>
      <c r="C46" s="99"/>
      <c r="D46" s="99"/>
      <c r="E46" s="99"/>
      <c r="F46" s="99"/>
      <c r="G46" s="99"/>
      <c r="H46" s="99"/>
      <c r="I46" s="99"/>
      <c r="J46" s="99"/>
      <c r="K46" s="99">
        <v>27.2</v>
      </c>
      <c r="L46" s="99"/>
      <c r="M46" s="99"/>
      <c r="N46" s="99"/>
      <c r="O46" s="99"/>
      <c r="P46" s="99"/>
      <c r="Q46" s="99">
        <v>18.100000000000001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92.1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46.8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27.2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18.100000000000001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92.1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52.891999999999996</v>
      </c>
      <c r="C51" s="88">
        <f t="shared" si="10"/>
        <v>8.8729999999999993</v>
      </c>
      <c r="D51" s="88">
        <f t="shared" si="10"/>
        <v>131.06</v>
      </c>
      <c r="E51" s="88">
        <f t="shared" si="10"/>
        <v>132.99199999999999</v>
      </c>
      <c r="F51" s="88">
        <f t="shared" si="10"/>
        <v>133.703</v>
      </c>
      <c r="G51" s="88">
        <f t="shared" si="10"/>
        <v>12.816999999999998</v>
      </c>
      <c r="H51" s="88">
        <f t="shared" si="10"/>
        <v>17.167000000000002</v>
      </c>
      <c r="I51" s="88">
        <f t="shared" si="10"/>
        <v>17.026999999999997</v>
      </c>
      <c r="J51" s="88">
        <f t="shared" si="10"/>
        <v>270.43799999999999</v>
      </c>
      <c r="K51" s="88">
        <f t="shared" si="10"/>
        <v>76.498000000000005</v>
      </c>
      <c r="L51" s="88">
        <f t="shared" si="10"/>
        <v>167.10900000000001</v>
      </c>
      <c r="M51" s="88">
        <f t="shared" si="10"/>
        <v>29.547000000000001</v>
      </c>
      <c r="N51" s="88">
        <f t="shared" si="10"/>
        <v>217.65200000000002</v>
      </c>
      <c r="O51" s="88">
        <f t="shared" si="10"/>
        <v>30.186</v>
      </c>
      <c r="P51" s="88">
        <f t="shared" si="10"/>
        <v>24.390999999999998</v>
      </c>
      <c r="Q51" s="88">
        <f t="shared" si="10"/>
        <v>24.634</v>
      </c>
      <c r="R51" s="88">
        <f t="shared" si="10"/>
        <v>171.77</v>
      </c>
      <c r="S51" s="88">
        <f t="shared" si="10"/>
        <v>168.01400000000001</v>
      </c>
      <c r="T51" s="88">
        <f t="shared" si="10"/>
        <v>168.714</v>
      </c>
      <c r="U51" s="88">
        <f t="shared" si="10"/>
        <v>18.948</v>
      </c>
      <c r="V51" s="88">
        <f t="shared" si="10"/>
        <v>17.111999999999998</v>
      </c>
      <c r="W51" s="88">
        <f t="shared" si="10"/>
        <v>14.740999999999998</v>
      </c>
      <c r="X51" s="88">
        <f t="shared" si="10"/>
        <v>24.905000000000001</v>
      </c>
      <c r="Y51" s="88">
        <f t="shared" si="10"/>
        <v>21.035999999999998</v>
      </c>
      <c r="Z51" s="89">
        <f t="shared" si="10"/>
        <v>0</v>
      </c>
      <c r="AA51" s="105">
        <f>SUM(B51:Z51)</f>
        <v>1952.2260000000001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0" sqref="AC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46.8</v>
      </c>
      <c r="C4" s="18"/>
      <c r="D4" s="18"/>
      <c r="E4" s="18"/>
      <c r="F4" s="18"/>
      <c r="G4" s="18"/>
      <c r="H4" s="18"/>
      <c r="I4" s="18"/>
      <c r="J4" s="18">
        <v>-215.7</v>
      </c>
      <c r="K4" s="18">
        <v>27.2</v>
      </c>
      <c r="L4" s="18">
        <v>-130.4</v>
      </c>
      <c r="M4" s="18"/>
      <c r="N4" s="18">
        <v>-176.9</v>
      </c>
      <c r="O4" s="18"/>
      <c r="P4" s="18"/>
      <c r="Q4" s="18">
        <v>18.100000000000001</v>
      </c>
      <c r="R4" s="18">
        <v>-160.30000000000001</v>
      </c>
      <c r="S4" s="18">
        <v>-154.9</v>
      </c>
      <c r="T4" s="18">
        <v>-168.7</v>
      </c>
      <c r="U4" s="18">
        <v>-18.899999999999999</v>
      </c>
      <c r="V4" s="18">
        <v>-17.100000000000001</v>
      </c>
      <c r="W4" s="18">
        <v>-14.7</v>
      </c>
      <c r="X4" s="18">
        <v>-24.9</v>
      </c>
      <c r="Y4" s="18">
        <v>-21</v>
      </c>
      <c r="Z4" s="19"/>
      <c r="AA4" s="112">
        <f>SUM(B4:Z4)</f>
        <v>-1011.4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200.7</v>
      </c>
      <c r="C7" s="118">
        <v>239.16</v>
      </c>
      <c r="D7" s="118">
        <v>196</v>
      </c>
      <c r="E7" s="118">
        <v>190</v>
      </c>
      <c r="F7" s="118">
        <v>190</v>
      </c>
      <c r="G7" s="118">
        <v>239.25</v>
      </c>
      <c r="H7" s="118">
        <v>239.25</v>
      </c>
      <c r="I7" s="118">
        <v>245.45</v>
      </c>
      <c r="J7" s="118">
        <v>267.18</v>
      </c>
      <c r="K7" s="118">
        <v>278</v>
      </c>
      <c r="L7" s="118">
        <v>276</v>
      </c>
      <c r="M7" s="118">
        <v>273.48</v>
      </c>
      <c r="N7" s="118">
        <v>273</v>
      </c>
      <c r="O7" s="118">
        <v>268</v>
      </c>
      <c r="P7" s="118">
        <v>271</v>
      </c>
      <c r="Q7" s="118">
        <v>290</v>
      </c>
      <c r="R7" s="118">
        <v>275.44</v>
      </c>
      <c r="S7" s="118">
        <v>301.99</v>
      </c>
      <c r="T7" s="118">
        <v>285.49</v>
      </c>
      <c r="U7" s="118">
        <v>262.57</v>
      </c>
      <c r="V7" s="118">
        <v>226.82</v>
      </c>
      <c r="W7" s="118">
        <v>210.79</v>
      </c>
      <c r="X7" s="118">
        <v>178.89</v>
      </c>
      <c r="Y7" s="118">
        <v>155.86000000000001</v>
      </c>
      <c r="Z7" s="119"/>
      <c r="AA7" s="120">
        <f>IF(SUM(B7:Z7)&lt;&gt;0,AVERAGEIF(B7:Z7,"&lt;&gt;"""),"")</f>
        <v>243.09666666666661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215.7</v>
      </c>
      <c r="K15" s="134"/>
      <c r="L15" s="134">
        <v>130.4</v>
      </c>
      <c r="M15" s="134"/>
      <c r="N15" s="134">
        <v>176.9</v>
      </c>
      <c r="O15" s="134"/>
      <c r="P15" s="134"/>
      <c r="Q15" s="134"/>
      <c r="R15" s="134">
        <v>160.30000000000001</v>
      </c>
      <c r="S15" s="134">
        <v>154.9</v>
      </c>
      <c r="T15" s="134">
        <v>168.7</v>
      </c>
      <c r="U15" s="134">
        <v>18.899999999999999</v>
      </c>
      <c r="V15" s="134">
        <v>17.100000000000001</v>
      </c>
      <c r="W15" s="134">
        <v>14.7</v>
      </c>
      <c r="X15" s="134">
        <v>24.9</v>
      </c>
      <c r="Y15" s="134">
        <v>21</v>
      </c>
      <c r="Z15" s="132"/>
      <c r="AA15" s="133">
        <f t="shared" si="0"/>
        <v>1103.5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215.7</v>
      </c>
      <c r="K16" s="136">
        <f t="shared" si="1"/>
        <v>0</v>
      </c>
      <c r="L16" s="136">
        <f t="shared" si="1"/>
        <v>130.4</v>
      </c>
      <c r="M16" s="136">
        <f t="shared" si="1"/>
        <v>0</v>
      </c>
      <c r="N16" s="136">
        <f t="shared" si="1"/>
        <v>176.9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160.30000000000001</v>
      </c>
      <c r="S16" s="136">
        <f t="shared" si="1"/>
        <v>154.9</v>
      </c>
      <c r="T16" s="136">
        <f t="shared" si="1"/>
        <v>168.7</v>
      </c>
      <c r="U16" s="136">
        <f t="shared" si="1"/>
        <v>18.899999999999999</v>
      </c>
      <c r="V16" s="136">
        <f t="shared" si="1"/>
        <v>17.100000000000001</v>
      </c>
      <c r="W16" s="136">
        <f t="shared" si="1"/>
        <v>14.7</v>
      </c>
      <c r="X16" s="136">
        <f t="shared" si="1"/>
        <v>24.9</v>
      </c>
      <c r="Y16" s="136">
        <f t="shared" si="1"/>
        <v>21</v>
      </c>
      <c r="Z16" s="137" t="str">
        <f t="shared" si="1"/>
        <v/>
      </c>
      <c r="AA16" s="90">
        <f t="shared" si="0"/>
        <v>1103.5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46.8</v>
      </c>
      <c r="C23" s="134"/>
      <c r="D23" s="134"/>
      <c r="E23" s="134"/>
      <c r="F23" s="134"/>
      <c r="G23" s="134"/>
      <c r="H23" s="134"/>
      <c r="I23" s="134"/>
      <c r="J23" s="134"/>
      <c r="K23" s="134">
        <v>27.2</v>
      </c>
      <c r="L23" s="134"/>
      <c r="M23" s="134"/>
      <c r="N23" s="134"/>
      <c r="O23" s="134"/>
      <c r="P23" s="134"/>
      <c r="Q23" s="134">
        <v>18.100000000000001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92.1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46.8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27.2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18.100000000000001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92.1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2021-11-14T21:24:29Z</dcterms:created>
  <dcterms:modified xsi:type="dcterms:W3CDTF">2021-11-14T21:24:30Z</dcterms:modified>
</cp:coreProperties>
</file>