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<sst xmlns="http://schemas.openxmlformats.org/spreadsheetml/2006/main" count="117" uniqueCount="53">
  <si>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13/11/2021 23:22:19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</si>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</sst>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9.1609999999999996</c:v>
                </c:pt>
                <c:pt idx="1">
                  <c:v>16.664000000000001</c:v>
                </c:pt>
                <c:pt idx="5">
                  <c:v>10.683999999999999</c:v>
                </c:pt>
                <c:pt idx="8">
                  <c:v>6.5709999999999997</c:v>
                </c:pt>
                <c:pt idx="10">
                  <c:v>5.7539999999999996</c:v>
                </c:pt>
                <c:pt idx="11">
                  <c:v>18.382999999999999</c:v>
                </c:pt>
                <c:pt idx="12">
                  <c:v>22.565999999999999</c:v>
                </c:pt>
                <c:pt idx="14">
                  <c:v>11.122</c:v>
                </c:pt>
                <c:pt idx="15">
                  <c:v>7.4550000000000001</c:v>
                </c:pt>
                <c:pt idx="20">
                  <c:v>1.6619999999999999</c:v>
                </c:pt>
                <c:pt idx="21">
                  <c:v>1.595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0.57999999999999996</c:v>
                </c:pt>
                <c:pt idx="1">
                  <c:v>0.56999999999999995</c:v>
                </c:pt>
                <c:pt idx="2">
                  <c:v>5.1690000000000005</c:v>
                </c:pt>
                <c:pt idx="3">
                  <c:v>5.5990000000000002</c:v>
                </c:pt>
                <c:pt idx="4">
                  <c:v>4.74</c:v>
                </c:pt>
                <c:pt idx="5">
                  <c:v>0.74</c:v>
                </c:pt>
                <c:pt idx="6">
                  <c:v>16.974000000000004</c:v>
                </c:pt>
                <c:pt idx="7">
                  <c:v>6.1850000000000005</c:v>
                </c:pt>
                <c:pt idx="8">
                  <c:v>7.8580000000000005</c:v>
                </c:pt>
                <c:pt idx="9">
                  <c:v>7.5629999999999997</c:v>
                </c:pt>
                <c:pt idx="10">
                  <c:v>8.9450000000000003</c:v>
                </c:pt>
                <c:pt idx="11">
                  <c:v>0.51</c:v>
                </c:pt>
                <c:pt idx="13">
                  <c:v>2.9740000000000002</c:v>
                </c:pt>
                <c:pt idx="16">
                  <c:v>3.1529999999999996</c:v>
                </c:pt>
                <c:pt idx="17">
                  <c:v>0.83299999999999996</c:v>
                </c:pt>
                <c:pt idx="18">
                  <c:v>4.7430000000000003</c:v>
                </c:pt>
                <c:pt idx="19">
                  <c:v>2.6850000000000001</c:v>
                </c:pt>
                <c:pt idx="20">
                  <c:v>2.3660000000000001</c:v>
                </c:pt>
                <c:pt idx="21">
                  <c:v>5.1079999999999997</c:v>
                </c:pt>
                <c:pt idx="22">
                  <c:v>6.915</c:v>
                </c:pt>
                <c:pt idx="23">
                  <c:v>7.625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9015040"/>
        <c:axId val="4590154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11.966000000000001</c:v>
                </c:pt>
                <c:pt idx="1">
                  <c:v>19.41</c:v>
                </c:pt>
                <c:pt idx="2">
                  <c:v>7.0280000000000005</c:v>
                </c:pt>
                <c:pt idx="3">
                  <c:v>7.1410000000000009</c:v>
                </c:pt>
                <c:pt idx="4">
                  <c:v>7.0669999999999993</c:v>
                </c:pt>
                <c:pt idx="5">
                  <c:v>13.647000000000002</c:v>
                </c:pt>
                <c:pt idx="6">
                  <c:v>20.295999999999999</c:v>
                </c:pt>
                <c:pt idx="7">
                  <c:v>8.3070000000000004</c:v>
                </c:pt>
                <c:pt idx="8">
                  <c:v>16.802999999999997</c:v>
                </c:pt>
                <c:pt idx="9">
                  <c:v>10.182</c:v>
                </c:pt>
                <c:pt idx="10">
                  <c:v>18.169</c:v>
                </c:pt>
                <c:pt idx="11">
                  <c:v>22.145</c:v>
                </c:pt>
                <c:pt idx="12">
                  <c:v>22.566000000000003</c:v>
                </c:pt>
                <c:pt idx="13">
                  <c:v>2.9740000000000002</c:v>
                </c:pt>
                <c:pt idx="14">
                  <c:v>11.121999999999998</c:v>
                </c:pt>
                <c:pt idx="15">
                  <c:v>7.4550000000000001</c:v>
                </c:pt>
                <c:pt idx="16">
                  <c:v>3.153</c:v>
                </c:pt>
                <c:pt idx="17">
                  <c:v>1.7369999999999999</c:v>
                </c:pt>
                <c:pt idx="18">
                  <c:v>5.4570000000000007</c:v>
                </c:pt>
                <c:pt idx="19">
                  <c:v>4.8119999999999994</c:v>
                </c:pt>
                <c:pt idx="20">
                  <c:v>4.0280000000000005</c:v>
                </c:pt>
                <c:pt idx="21">
                  <c:v>6.7029999999999994</c:v>
                </c:pt>
                <c:pt idx="22">
                  <c:v>6.915</c:v>
                </c:pt>
                <c:pt idx="23">
                  <c:v>7.6249999999999991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9015040"/>
        <c:axId val="4590154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203.86</c:v>
                </c:pt>
                <c:pt idx="1">
                  <c:v>229.12</c:v>
                </c:pt>
                <c:pt idx="2">
                  <c:v>194.58</c:v>
                </c:pt>
                <c:pt idx="3">
                  <c:v>189.27</c:v>
                </c:pt>
                <c:pt idx="4">
                  <c:v>194.01</c:v>
                </c:pt>
                <c:pt idx="5">
                  <c:v>208.18</c:v>
                </c:pt>
                <c:pt idx="6">
                  <c:v>194.68</c:v>
                </c:pt>
                <c:pt idx="7">
                  <c:v>202.8</c:v>
                </c:pt>
                <c:pt idx="8">
                  <c:v>205.81</c:v>
                </c:pt>
                <c:pt idx="9">
                  <c:v>207.8</c:v>
                </c:pt>
                <c:pt idx="10">
                  <c:v>213.68</c:v>
                </c:pt>
                <c:pt idx="11">
                  <c:v>231.2</c:v>
                </c:pt>
                <c:pt idx="12">
                  <c:v>232.57</c:v>
                </c:pt>
                <c:pt idx="13">
                  <c:v>191.68</c:v>
                </c:pt>
                <c:pt idx="14">
                  <c:v>229.17</c:v>
                </c:pt>
                <c:pt idx="15">
                  <c:v>212.94</c:v>
                </c:pt>
                <c:pt idx="16">
                  <c:v>250.56</c:v>
                </c:pt>
                <c:pt idx="17">
                  <c:v>256.56</c:v>
                </c:pt>
                <c:pt idx="18">
                  <c:v>260.36</c:v>
                </c:pt>
                <c:pt idx="19">
                  <c:v>260.36</c:v>
                </c:pt>
                <c:pt idx="20">
                  <c:v>253.02</c:v>
                </c:pt>
                <c:pt idx="21">
                  <c:v>243.96</c:v>
                </c:pt>
                <c:pt idx="22">
                  <c:v>248.36</c:v>
                </c:pt>
                <c:pt idx="23">
                  <c:v>208.01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9016216"/>
        <c:axId val="459015824"/>
      </c:lineChart>
      <c:catAx>
        <c:axId val="459015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9015432"/>
        <c:crosses val="autoZero"/>
        <c:auto val="1"/>
        <c:lblAlgn val="ctr"/>
        <c:lblOffset val="100"/>
        <c:noMultiLvlLbl val="0"/>
      </c:catAx>
      <c:valAx>
        <c:axId val="459015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9015040"/>
        <c:crosses val="autoZero"/>
        <c:crossBetween val="between"/>
      </c:valAx>
      <c:valAx>
        <c:axId val="4590158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9016216"/>
        <c:crosses val="max"/>
        <c:crossBetween val="between"/>
      </c:valAx>
      <c:catAx>
        <c:axId val="4590162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90158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11.965999999999999</v>
      </c>
      <c r="C4" s="18">
        <v>19.41</v>
      </c>
      <c r="D4" s="18">
        <v>7.0280000000000005</v>
      </c>
      <c r="E4" s="18">
        <v>7.141</v>
      </c>
      <c r="F4" s="18">
        <v>7.0670000000000002</v>
      </c>
      <c r="G4" s="18">
        <v>13.647</v>
      </c>
      <c r="H4" s="18">
        <v>20.286000000000001</v>
      </c>
      <c r="I4" s="18">
        <v>8.3070000000000004</v>
      </c>
      <c r="J4" s="18">
        <v>16.803000000000001</v>
      </c>
      <c r="K4" s="18">
        <v>10.182</v>
      </c>
      <c r="L4" s="18">
        <v>18.169</v>
      </c>
      <c r="M4" s="18">
        <v>22.145000000000003</v>
      </c>
      <c r="N4" s="18">
        <v>22.565999999999999</v>
      </c>
      <c r="O4" s="18">
        <v>2.9740000000000002</v>
      </c>
      <c r="P4" s="18">
        <v>11.122</v>
      </c>
      <c r="Q4" s="18">
        <v>7.4550000000000001</v>
      </c>
      <c r="R4" s="18">
        <v>3.1529999999999996</v>
      </c>
      <c r="S4" s="18">
        <v>1.7370000000000001</v>
      </c>
      <c r="T4" s="18">
        <v>5.4569999999999999</v>
      </c>
      <c r="U4" s="18">
        <v>4.8119999999999994</v>
      </c>
      <c r="V4" s="18">
        <v>4.0280000000000005</v>
      </c>
      <c r="W4" s="18">
        <v>6.7029999999999994</v>
      </c>
      <c r="X4" s="18">
        <v>6.915</v>
      </c>
      <c r="Y4" s="18">
        <v>7.625</v>
      </c>
      <c r="Z4" s="19"/>
      <c r="AA4" s="20">
        <f>SUM(B4:Z4)</f>
        <v>246.69799999999998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203.86</v>
      </c>
      <c r="C7" s="28">
        <v>229.12</v>
      </c>
      <c r="D7" s="28">
        <v>194.58</v>
      </c>
      <c r="E7" s="28">
        <v>189.27</v>
      </c>
      <c r="F7" s="28">
        <v>194.01</v>
      </c>
      <c r="G7" s="28">
        <v>208.18</v>
      </c>
      <c r="H7" s="28">
        <v>194.68</v>
      </c>
      <c r="I7" s="28">
        <v>202.8</v>
      </c>
      <c r="J7" s="28">
        <v>205.81</v>
      </c>
      <c r="K7" s="28">
        <v>207.8</v>
      </c>
      <c r="L7" s="28">
        <v>213.68</v>
      </c>
      <c r="M7" s="28">
        <v>231.2</v>
      </c>
      <c r="N7" s="28">
        <v>232.57</v>
      </c>
      <c r="O7" s="28">
        <v>191.68</v>
      </c>
      <c r="P7" s="28">
        <v>229.17</v>
      </c>
      <c r="Q7" s="28">
        <v>212.94</v>
      </c>
      <c r="R7" s="28">
        <v>250.56</v>
      </c>
      <c r="S7" s="28">
        <v>256.56</v>
      </c>
      <c r="T7" s="28">
        <v>260.36</v>
      </c>
      <c r="U7" s="28">
        <v>260.36</v>
      </c>
      <c r="V7" s="28">
        <v>253.02</v>
      </c>
      <c r="W7" s="28">
        <v>243.96</v>
      </c>
      <c r="X7" s="28">
        <v>248.36</v>
      </c>
      <c r="Y7" s="28">
        <v>208.01</v>
      </c>
      <c r="Z7" s="29"/>
      <c r="AA7" s="30">
        <f>IF(SUM(B7:Z7)&lt;&gt;0,AVERAGEIF(B7:Z7,"&lt;&gt;"""),"")</f>
        <v>221.77250000000001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9.1609999999999996</v>
      </c>
      <c r="C12" s="52">
        <v>16.664000000000001</v>
      </c>
      <c r="D12" s="52"/>
      <c r="E12" s="52"/>
      <c r="F12" s="52"/>
      <c r="G12" s="52">
        <v>10.683999999999999</v>
      </c>
      <c r="H12" s="52"/>
      <c r="I12" s="52"/>
      <c r="J12" s="52">
        <v>6.5709999999999997</v>
      </c>
      <c r="K12" s="52"/>
      <c r="L12" s="52">
        <v>5.7539999999999996</v>
      </c>
      <c r="M12" s="52">
        <v>18.382999999999999</v>
      </c>
      <c r="N12" s="52">
        <v>22.565999999999999</v>
      </c>
      <c r="O12" s="52"/>
      <c r="P12" s="52">
        <v>11.122</v>
      </c>
      <c r="Q12" s="52">
        <v>7.4550000000000001</v>
      </c>
      <c r="R12" s="52"/>
      <c r="S12" s="52"/>
      <c r="T12" s="52"/>
      <c r="U12" s="52"/>
      <c r="V12" s="52">
        <v>1.6619999999999999</v>
      </c>
      <c r="W12" s="52">
        <v>1.595</v>
      </c>
      <c r="X12" s="52"/>
      <c r="Y12" s="52"/>
      <c r="Z12" s="53"/>
      <c r="AA12" s="54">
        <f t="shared" si="0"/>
        <v>111.617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0.57999999999999996</v>
      </c>
      <c r="C14" s="57">
        <v>0.56999999999999995</v>
      </c>
      <c r="D14" s="57">
        <v>5.1690000000000005</v>
      </c>
      <c r="E14" s="57">
        <v>5.5990000000000002</v>
      </c>
      <c r="F14" s="57">
        <v>4.74</v>
      </c>
      <c r="G14" s="57">
        <v>0.74</v>
      </c>
      <c r="H14" s="57">
        <v>16.974000000000004</v>
      </c>
      <c r="I14" s="57">
        <v>6.1850000000000005</v>
      </c>
      <c r="J14" s="57">
        <v>7.8580000000000005</v>
      </c>
      <c r="K14" s="57">
        <v>7.5629999999999997</v>
      </c>
      <c r="L14" s="57">
        <v>8.9450000000000003</v>
      </c>
      <c r="M14" s="57">
        <v>0.51</v>
      </c>
      <c r="N14" s="57"/>
      <c r="O14" s="57">
        <v>2.9740000000000002</v>
      </c>
      <c r="P14" s="57"/>
      <c r="Q14" s="57"/>
      <c r="R14" s="57">
        <v>3.1529999999999996</v>
      </c>
      <c r="S14" s="57">
        <v>0.83299999999999996</v>
      </c>
      <c r="T14" s="57">
        <v>4.7430000000000003</v>
      </c>
      <c r="U14" s="57">
        <v>2.6850000000000001</v>
      </c>
      <c r="V14" s="57">
        <v>2.3660000000000001</v>
      </c>
      <c r="W14" s="57">
        <v>5.1079999999999997</v>
      </c>
      <c r="X14" s="57">
        <v>6.915</v>
      </c>
      <c r="Y14" s="57">
        <v>7.625</v>
      </c>
      <c r="Z14" s="58"/>
      <c r="AA14" s="59">
        <f t="shared" si="0"/>
        <v>101.83500000000002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9.7409999999999997</v>
      </c>
      <c r="C16" s="62">
        <f t="shared" ref="C16:Z16" si="1">IF(LEN(C$2)&gt;0,SUM(C10:C15),"")</f>
        <v>17.234000000000002</v>
      </c>
      <c r="D16" s="62">
        <f t="shared" si="1"/>
        <v>5.1690000000000005</v>
      </c>
      <c r="E16" s="62">
        <f t="shared" si="1"/>
        <v>5.5990000000000002</v>
      </c>
      <c r="F16" s="62">
        <f t="shared" si="1"/>
        <v>4.74</v>
      </c>
      <c r="G16" s="62">
        <f t="shared" si="1"/>
        <v>11.423999999999999</v>
      </c>
      <c r="H16" s="62">
        <f t="shared" si="1"/>
        <v>16.974000000000004</v>
      </c>
      <c r="I16" s="62">
        <f t="shared" si="1"/>
        <v>6.1850000000000005</v>
      </c>
      <c r="J16" s="62">
        <f t="shared" si="1"/>
        <v>14.429</v>
      </c>
      <c r="K16" s="62">
        <f t="shared" si="1"/>
        <v>7.5629999999999997</v>
      </c>
      <c r="L16" s="62">
        <f t="shared" si="1"/>
        <v>14.699</v>
      </c>
      <c r="M16" s="62">
        <f t="shared" si="1"/>
        <v>18.893000000000001</v>
      </c>
      <c r="N16" s="62">
        <f t="shared" si="1"/>
        <v>22.565999999999999</v>
      </c>
      <c r="O16" s="62">
        <f t="shared" si="1"/>
        <v>2.9740000000000002</v>
      </c>
      <c r="P16" s="62">
        <f t="shared" si="1"/>
        <v>11.122</v>
      </c>
      <c r="Q16" s="62">
        <f t="shared" si="1"/>
        <v>7.4550000000000001</v>
      </c>
      <c r="R16" s="62">
        <f t="shared" si="1"/>
        <v>3.1529999999999996</v>
      </c>
      <c r="S16" s="62">
        <f t="shared" si="1"/>
        <v>0.83299999999999996</v>
      </c>
      <c r="T16" s="62">
        <f t="shared" si="1"/>
        <v>4.7430000000000003</v>
      </c>
      <c r="U16" s="62">
        <f t="shared" si="1"/>
        <v>2.6850000000000001</v>
      </c>
      <c r="V16" s="62">
        <f t="shared" si="1"/>
        <v>4.0280000000000005</v>
      </c>
      <c r="W16" s="62">
        <f t="shared" si="1"/>
        <v>6.7029999999999994</v>
      </c>
      <c r="X16" s="62">
        <f t="shared" si="1"/>
        <v>6.915</v>
      </c>
      <c r="Y16" s="62">
        <f t="shared" si="1"/>
        <v>7.625</v>
      </c>
      <c r="Z16" s="63" t="str">
        <f t="shared" si="1"/>
        <v/>
      </c>
      <c r="AA16" s="64">
        <f>SUM(AA10:AA15)</f>
        <v>213.45200000000003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2.2250000000000001</v>
      </c>
      <c r="C21" s="81">
        <v>2.1760000000000002</v>
      </c>
      <c r="D21" s="81">
        <v>1.859</v>
      </c>
      <c r="E21" s="81">
        <v>1.542</v>
      </c>
      <c r="F21" s="81">
        <v>2.327</v>
      </c>
      <c r="G21" s="81">
        <v>2.2229999999999999</v>
      </c>
      <c r="H21" s="81">
        <v>3.3119999999999998</v>
      </c>
      <c r="I21" s="81">
        <v>2.1219999999999999</v>
      </c>
      <c r="J21" s="81">
        <v>2.3740000000000001</v>
      </c>
      <c r="K21" s="81">
        <v>2.6189999999999998</v>
      </c>
      <c r="L21" s="81">
        <v>3.4699999999999998</v>
      </c>
      <c r="M21" s="81">
        <v>3.2520000000000002</v>
      </c>
      <c r="N21" s="81"/>
      <c r="O21" s="81"/>
      <c r="P21" s="81"/>
      <c r="Q21" s="81"/>
      <c r="R21" s="81"/>
      <c r="S21" s="81">
        <v>0.90400000000000003</v>
      </c>
      <c r="T21" s="81">
        <v>0.71399999999999997</v>
      </c>
      <c r="U21" s="81">
        <v>2.1269999999999998</v>
      </c>
      <c r="V21" s="81"/>
      <c r="W21" s="81"/>
      <c r="X21" s="81"/>
      <c r="Y21" s="81"/>
      <c r="Z21" s="78"/>
      <c r="AA21" s="79">
        <f t="shared" si="2"/>
        <v>33.245999999999995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2.2250000000000001</v>
      </c>
      <c r="C25" s="88">
        <f t="shared" ref="C25:Z25" si="3">IF(LEN(C$2)&gt;0,SUM(C19:C24),"")</f>
        <v>2.1760000000000002</v>
      </c>
      <c r="D25" s="88">
        <f t="shared" si="3"/>
        <v>1.859</v>
      </c>
      <c r="E25" s="88">
        <f t="shared" si="3"/>
        <v>1.542</v>
      </c>
      <c r="F25" s="88">
        <f t="shared" si="3"/>
        <v>2.327</v>
      </c>
      <c r="G25" s="88">
        <f t="shared" si="3"/>
        <v>2.2229999999999999</v>
      </c>
      <c r="H25" s="88">
        <f t="shared" si="3"/>
        <v>3.3119999999999998</v>
      </c>
      <c r="I25" s="88">
        <f t="shared" si="3"/>
        <v>2.1219999999999999</v>
      </c>
      <c r="J25" s="88">
        <f t="shared" si="3"/>
        <v>2.3740000000000001</v>
      </c>
      <c r="K25" s="88">
        <f t="shared" si="3"/>
        <v>2.6189999999999998</v>
      </c>
      <c r="L25" s="88">
        <f t="shared" si="3"/>
        <v>3.4699999999999998</v>
      </c>
      <c r="M25" s="88">
        <f t="shared" si="3"/>
        <v>3.2520000000000002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0.90400000000000003</v>
      </c>
      <c r="T25" s="88">
        <f t="shared" si="3"/>
        <v>0.71399999999999997</v>
      </c>
      <c r="U25" s="88">
        <f t="shared" si="3"/>
        <v>2.1269999999999998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33.245999999999995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11.965999999999999</v>
      </c>
      <c r="C29" s="77">
        <v>19.41</v>
      </c>
      <c r="D29" s="77">
        <v>7.0279999999999996</v>
      </c>
      <c r="E29" s="77">
        <v>7.141</v>
      </c>
      <c r="F29" s="77">
        <v>7.0670000000000002</v>
      </c>
      <c r="G29" s="77">
        <v>13.647</v>
      </c>
      <c r="H29" s="77">
        <v>20.286000000000001</v>
      </c>
      <c r="I29" s="77">
        <v>8.3070000000000004</v>
      </c>
      <c r="J29" s="77">
        <v>16.803000000000001</v>
      </c>
      <c r="K29" s="77">
        <v>10.182</v>
      </c>
      <c r="L29" s="77">
        <v>18.169</v>
      </c>
      <c r="M29" s="77">
        <v>22.145</v>
      </c>
      <c r="N29" s="77">
        <v>22.565999999999999</v>
      </c>
      <c r="O29" s="77">
        <v>2.9740000000000002</v>
      </c>
      <c r="P29" s="77">
        <v>11.122</v>
      </c>
      <c r="Q29" s="77">
        <v>7.4550000000000001</v>
      </c>
      <c r="R29" s="77">
        <v>3.153</v>
      </c>
      <c r="S29" s="77">
        <v>1.7370000000000001</v>
      </c>
      <c r="T29" s="77">
        <v>5.4569999999999999</v>
      </c>
      <c r="U29" s="77">
        <v>4.8120000000000003</v>
      </c>
      <c r="V29" s="77">
        <v>4.0279999999999996</v>
      </c>
      <c r="W29" s="77">
        <v>6.7030000000000003</v>
      </c>
      <c r="X29" s="77">
        <v>6.915</v>
      </c>
      <c r="Y29" s="77">
        <v>7.625</v>
      </c>
      <c r="Z29" s="78"/>
      <c r="AA29" s="79">
        <f>SUM(B29:Z29)</f>
        <v>246.69799999999998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11.965999999999999</v>
      </c>
      <c r="C31" s="62">
        <f t="shared" ref="C31:Z31" si="4">IF(LEN(C$2)&gt;0,SUM(C28:C30),"")</f>
        <v>19.41</v>
      </c>
      <c r="D31" s="62">
        <f t="shared" si="4"/>
        <v>7.0279999999999996</v>
      </c>
      <c r="E31" s="62">
        <f t="shared" si="4"/>
        <v>7.141</v>
      </c>
      <c r="F31" s="62">
        <f t="shared" si="4"/>
        <v>7.0670000000000002</v>
      </c>
      <c r="G31" s="62">
        <f t="shared" si="4"/>
        <v>13.647</v>
      </c>
      <c r="H31" s="62">
        <f t="shared" si="4"/>
        <v>20.286000000000001</v>
      </c>
      <c r="I31" s="62">
        <f t="shared" si="4"/>
        <v>8.3070000000000004</v>
      </c>
      <c r="J31" s="62">
        <f t="shared" si="4"/>
        <v>16.803000000000001</v>
      </c>
      <c r="K31" s="62">
        <f t="shared" si="4"/>
        <v>10.182</v>
      </c>
      <c r="L31" s="62">
        <f t="shared" si="4"/>
        <v>18.169</v>
      </c>
      <c r="M31" s="62">
        <f t="shared" si="4"/>
        <v>22.145</v>
      </c>
      <c r="N31" s="62">
        <f t="shared" si="4"/>
        <v>22.565999999999999</v>
      </c>
      <c r="O31" s="62">
        <f t="shared" si="4"/>
        <v>2.9740000000000002</v>
      </c>
      <c r="P31" s="62">
        <f t="shared" si="4"/>
        <v>11.122</v>
      </c>
      <c r="Q31" s="62">
        <f t="shared" si="4"/>
        <v>7.4550000000000001</v>
      </c>
      <c r="R31" s="62">
        <f t="shared" si="4"/>
        <v>3.153</v>
      </c>
      <c r="S31" s="62">
        <f t="shared" si="4"/>
        <v>1.7370000000000001</v>
      </c>
      <c r="T31" s="62">
        <f t="shared" si="4"/>
        <v>5.4569999999999999</v>
      </c>
      <c r="U31" s="62">
        <f t="shared" si="4"/>
        <v>4.8120000000000003</v>
      </c>
      <c r="V31" s="62">
        <f t="shared" si="4"/>
        <v>4.0279999999999996</v>
      </c>
      <c r="W31" s="62">
        <f t="shared" si="4"/>
        <v>6.7030000000000003</v>
      </c>
      <c r="X31" s="62">
        <f t="shared" si="4"/>
        <v>6.915</v>
      </c>
      <c r="Y31" s="62">
        <f t="shared" si="4"/>
        <v>7.625</v>
      </c>
      <c r="Z31" s="63" t="str">
        <f t="shared" si="4"/>
        <v/>
      </c>
      <c r="AA31" s="64">
        <f>SUM(AA28:AA30)</f>
        <v>246.69799999999998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11.965999999999999</v>
      </c>
      <c r="C51" s="88">
        <f t="shared" si="10"/>
        <v>19.410000000000004</v>
      </c>
      <c r="D51" s="88">
        <f t="shared" si="10"/>
        <v>7.0280000000000005</v>
      </c>
      <c r="E51" s="88">
        <f t="shared" si="10"/>
        <v>7.141</v>
      </c>
      <c r="F51" s="88">
        <f t="shared" si="10"/>
        <v>7.0670000000000002</v>
      </c>
      <c r="G51" s="88">
        <f t="shared" si="10"/>
        <v>13.646999999999998</v>
      </c>
      <c r="H51" s="88">
        <f t="shared" si="10"/>
        <v>20.286000000000005</v>
      </c>
      <c r="I51" s="88">
        <f t="shared" si="10"/>
        <v>8.3070000000000004</v>
      </c>
      <c r="J51" s="88">
        <f t="shared" si="10"/>
        <v>16.803000000000001</v>
      </c>
      <c r="K51" s="88">
        <f t="shared" si="10"/>
        <v>10.181999999999999</v>
      </c>
      <c r="L51" s="88">
        <f t="shared" si="10"/>
        <v>18.169</v>
      </c>
      <c r="M51" s="88">
        <f t="shared" si="10"/>
        <v>22.145</v>
      </c>
      <c r="N51" s="88">
        <f t="shared" si="10"/>
        <v>22.565999999999999</v>
      </c>
      <c r="O51" s="88">
        <f t="shared" si="10"/>
        <v>2.9740000000000002</v>
      </c>
      <c r="P51" s="88">
        <f t="shared" si="10"/>
        <v>11.122</v>
      </c>
      <c r="Q51" s="88">
        <f t="shared" si="10"/>
        <v>7.4550000000000001</v>
      </c>
      <c r="R51" s="88">
        <f t="shared" si="10"/>
        <v>3.1529999999999996</v>
      </c>
      <c r="S51" s="88">
        <f t="shared" si="10"/>
        <v>1.7370000000000001</v>
      </c>
      <c r="T51" s="88">
        <f t="shared" si="10"/>
        <v>5.4570000000000007</v>
      </c>
      <c r="U51" s="88">
        <f t="shared" si="10"/>
        <v>4.8119999999999994</v>
      </c>
      <c r="V51" s="88">
        <f t="shared" si="10"/>
        <v>4.0280000000000005</v>
      </c>
      <c r="W51" s="88">
        <f t="shared" si="10"/>
        <v>6.7029999999999994</v>
      </c>
      <c r="X51" s="88">
        <f t="shared" si="10"/>
        <v>6.915</v>
      </c>
      <c r="Y51" s="88">
        <f t="shared" si="10"/>
        <v>7.625</v>
      </c>
      <c r="Z51" s="89" t="str">
        <f t="shared" si="10"/>
        <v/>
      </c>
      <c r="AA51" s="105">
        <f>SUM(B51:Z51)</f>
        <v>246.69799999999998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11.966000000000001</v>
      </c>
      <c r="C4" s="18">
        <v>19.41</v>
      </c>
      <c r="D4" s="18">
        <v>7.0280000000000005</v>
      </c>
      <c r="E4" s="18">
        <v>7.1410000000000009</v>
      </c>
      <c r="F4" s="18">
        <v>7.0669999999999993</v>
      </c>
      <c r="G4" s="18">
        <v>13.647000000000002</v>
      </c>
      <c r="H4" s="18">
        <v>20.295999999999999</v>
      </c>
      <c r="I4" s="18">
        <v>8.3070000000000004</v>
      </c>
      <c r="J4" s="18">
        <v>16.802999999999997</v>
      </c>
      <c r="K4" s="18">
        <v>10.182</v>
      </c>
      <c r="L4" s="18">
        <v>18.169</v>
      </c>
      <c r="M4" s="18">
        <v>22.145</v>
      </c>
      <c r="N4" s="18">
        <v>22.566000000000003</v>
      </c>
      <c r="O4" s="18">
        <v>2.9740000000000002</v>
      </c>
      <c r="P4" s="18">
        <v>11.121999999999998</v>
      </c>
      <c r="Q4" s="18">
        <v>7.4550000000000001</v>
      </c>
      <c r="R4" s="18">
        <v>3.153</v>
      </c>
      <c r="S4" s="18">
        <v>1.7369999999999999</v>
      </c>
      <c r="T4" s="18">
        <v>5.4570000000000007</v>
      </c>
      <c r="U4" s="18">
        <v>4.8119999999999994</v>
      </c>
      <c r="V4" s="18">
        <v>4.0280000000000005</v>
      </c>
      <c r="W4" s="18">
        <v>6.7029999999999994</v>
      </c>
      <c r="X4" s="18">
        <v>6.915</v>
      </c>
      <c r="Y4" s="18">
        <v>7.6249999999999991</v>
      </c>
      <c r="Z4" s="19"/>
      <c r="AA4" s="20">
        <f>SUM(B4:Z4)</f>
        <v>246.708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203.86</v>
      </c>
      <c r="C7" s="28">
        <v>229.12</v>
      </c>
      <c r="D7" s="28">
        <v>194.58</v>
      </c>
      <c r="E7" s="28">
        <v>189.27</v>
      </c>
      <c r="F7" s="28">
        <v>194.01</v>
      </c>
      <c r="G7" s="28">
        <v>208.18</v>
      </c>
      <c r="H7" s="28">
        <v>194.68</v>
      </c>
      <c r="I7" s="28">
        <v>202.8</v>
      </c>
      <c r="J7" s="28">
        <v>205.81</v>
      </c>
      <c r="K7" s="28">
        <v>207.8</v>
      </c>
      <c r="L7" s="28">
        <v>213.68</v>
      </c>
      <c r="M7" s="28">
        <v>231.2</v>
      </c>
      <c r="N7" s="28">
        <v>232.57</v>
      </c>
      <c r="O7" s="28">
        <v>191.68</v>
      </c>
      <c r="P7" s="28">
        <v>229.17</v>
      </c>
      <c r="Q7" s="28">
        <v>212.94</v>
      </c>
      <c r="R7" s="28">
        <v>250.56</v>
      </c>
      <c r="S7" s="28">
        <v>256.56</v>
      </c>
      <c r="T7" s="28">
        <v>260.36</v>
      </c>
      <c r="U7" s="28">
        <v>260.36</v>
      </c>
      <c r="V7" s="28">
        <v>253.02</v>
      </c>
      <c r="W7" s="28">
        <v>243.96</v>
      </c>
      <c r="X7" s="28">
        <v>248.36</v>
      </c>
      <c r="Y7" s="28">
        <v>208.01</v>
      </c>
      <c r="Z7" s="29"/>
      <c r="AA7" s="30">
        <f>IF(SUM(B7:Z7)&lt;&gt;0,AVERAGEIF(B7:Z7,"&lt;&gt;"""),"")</f>
        <v>221.77250000000001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>
        <v>6.6539999999999999</v>
      </c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6.6539999999999999</v>
      </c>
    </row>
    <row r="14" spans="1:27" ht="24.95" customHeight="1" x14ac:dyDescent="0.2">
      <c r="A14" s="55" t="s">
        <v>10</v>
      </c>
      <c r="B14" s="56">
        <v>9.2070000000000007</v>
      </c>
      <c r="C14" s="57">
        <v>9.7689999999999984</v>
      </c>
      <c r="D14" s="57">
        <v>3.0230000000000001</v>
      </c>
      <c r="E14" s="57">
        <v>3.2029999999999998</v>
      </c>
      <c r="F14" s="57">
        <v>3.6890000000000001</v>
      </c>
      <c r="G14" s="57">
        <v>9.5789999999999988</v>
      </c>
      <c r="H14" s="57"/>
      <c r="I14" s="57">
        <v>4.66</v>
      </c>
      <c r="J14" s="57">
        <v>13.525000000000002</v>
      </c>
      <c r="K14" s="57">
        <v>6.3289999999999997</v>
      </c>
      <c r="L14" s="57">
        <v>13.218</v>
      </c>
      <c r="M14" s="57">
        <v>16.905000000000001</v>
      </c>
      <c r="N14" s="57">
        <v>20.82</v>
      </c>
      <c r="O14" s="57">
        <v>1.6</v>
      </c>
      <c r="P14" s="57">
        <v>10.439</v>
      </c>
      <c r="Q14" s="57">
        <v>5.944</v>
      </c>
      <c r="R14" s="57">
        <v>1.38</v>
      </c>
      <c r="S14" s="57">
        <v>3.0000000000000001E-3</v>
      </c>
      <c r="T14" s="57">
        <v>5.4570000000000007</v>
      </c>
      <c r="U14" s="57">
        <v>4.8119999999999994</v>
      </c>
      <c r="V14" s="57">
        <v>3.3259999999999996</v>
      </c>
      <c r="W14" s="57">
        <v>6.016</v>
      </c>
      <c r="X14" s="57">
        <v>5.1859999999999999</v>
      </c>
      <c r="Y14" s="57">
        <v>6.3519999999999994</v>
      </c>
      <c r="Z14" s="58"/>
      <c r="AA14" s="59">
        <f t="shared" si="0"/>
        <v>164.44199999999995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9.2070000000000007</v>
      </c>
      <c r="C16" s="62">
        <f t="shared" ref="C16:Z16" si="1">IF(LEN(C$2)&gt;0,SUM(C10:C15),"")</f>
        <v>16.422999999999998</v>
      </c>
      <c r="D16" s="62">
        <f t="shared" si="1"/>
        <v>3.0230000000000001</v>
      </c>
      <c r="E16" s="62">
        <f t="shared" si="1"/>
        <v>3.2029999999999998</v>
      </c>
      <c r="F16" s="62">
        <f t="shared" si="1"/>
        <v>3.6890000000000001</v>
      </c>
      <c r="G16" s="62">
        <f t="shared" si="1"/>
        <v>9.5789999999999988</v>
      </c>
      <c r="H16" s="62">
        <f t="shared" si="1"/>
        <v>0</v>
      </c>
      <c r="I16" s="62">
        <f t="shared" si="1"/>
        <v>4.66</v>
      </c>
      <c r="J16" s="62">
        <f t="shared" si="1"/>
        <v>13.525000000000002</v>
      </c>
      <c r="K16" s="62">
        <f t="shared" si="1"/>
        <v>6.3289999999999997</v>
      </c>
      <c r="L16" s="62">
        <f t="shared" si="1"/>
        <v>13.218</v>
      </c>
      <c r="M16" s="62">
        <f t="shared" si="1"/>
        <v>16.905000000000001</v>
      </c>
      <c r="N16" s="62">
        <f t="shared" si="1"/>
        <v>20.82</v>
      </c>
      <c r="O16" s="62">
        <f t="shared" si="1"/>
        <v>1.6</v>
      </c>
      <c r="P16" s="62">
        <f t="shared" si="1"/>
        <v>10.439</v>
      </c>
      <c r="Q16" s="62">
        <f t="shared" si="1"/>
        <v>5.944</v>
      </c>
      <c r="R16" s="62">
        <f t="shared" si="1"/>
        <v>1.38</v>
      </c>
      <c r="S16" s="62">
        <f t="shared" si="1"/>
        <v>3.0000000000000001E-3</v>
      </c>
      <c r="T16" s="62">
        <f t="shared" si="1"/>
        <v>5.4570000000000007</v>
      </c>
      <c r="U16" s="62">
        <f t="shared" si="1"/>
        <v>4.8119999999999994</v>
      </c>
      <c r="V16" s="62">
        <f t="shared" si="1"/>
        <v>3.3259999999999996</v>
      </c>
      <c r="W16" s="62">
        <f t="shared" si="1"/>
        <v>6.016</v>
      </c>
      <c r="X16" s="62">
        <f t="shared" si="1"/>
        <v>5.1859999999999999</v>
      </c>
      <c r="Y16" s="62">
        <f t="shared" si="1"/>
        <v>6.3519999999999994</v>
      </c>
      <c r="Z16" s="63" t="str">
        <f t="shared" si="1"/>
        <v/>
      </c>
      <c r="AA16" s="64">
        <f>SUM(AA10:AA15)</f>
        <v>171.09599999999995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>
        <v>1.1000000000000001</v>
      </c>
      <c r="E19" s="72">
        <v>1.1000000000000001</v>
      </c>
      <c r="F19" s="72">
        <v>1.1000000000000001</v>
      </c>
      <c r="G19" s="72">
        <v>1.1000000000000001</v>
      </c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4.4000000000000004</v>
      </c>
    </row>
    <row r="20" spans="1:27" ht="24.95" customHeight="1" x14ac:dyDescent="0.2">
      <c r="A20" s="75" t="s">
        <v>15</v>
      </c>
      <c r="B20" s="76">
        <v>0.91700000000000004</v>
      </c>
      <c r="C20" s="77">
        <v>0.91</v>
      </c>
      <c r="D20" s="77">
        <v>0.89900000000000002</v>
      </c>
      <c r="E20" s="77">
        <v>0.89400000000000002</v>
      </c>
      <c r="F20" s="77">
        <v>0.88800000000000001</v>
      </c>
      <c r="G20" s="77">
        <v>0.89900000000000002</v>
      </c>
      <c r="H20" s="77">
        <v>0.89100000000000001</v>
      </c>
      <c r="I20" s="77">
        <v>0.91200000000000003</v>
      </c>
      <c r="J20" s="77">
        <v>0.93400000000000005</v>
      </c>
      <c r="K20" s="77">
        <v>0.94799999999999995</v>
      </c>
      <c r="L20" s="77">
        <v>0.94799999999999995</v>
      </c>
      <c r="M20" s="77">
        <v>0.94599999999999995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10.986000000000001</v>
      </c>
    </row>
    <row r="21" spans="1:27" ht="24.95" customHeight="1" x14ac:dyDescent="0.2">
      <c r="A21" s="75" t="s">
        <v>16</v>
      </c>
      <c r="B21" s="80">
        <v>1.8420000000000001</v>
      </c>
      <c r="C21" s="81">
        <v>2.077</v>
      </c>
      <c r="D21" s="81">
        <v>2.0059999999999998</v>
      </c>
      <c r="E21" s="81">
        <v>1.944</v>
      </c>
      <c r="F21" s="81">
        <v>1.39</v>
      </c>
      <c r="G21" s="81">
        <v>2.069</v>
      </c>
      <c r="H21" s="81">
        <v>4.1050000000000004</v>
      </c>
      <c r="I21" s="81">
        <v>2.7349999999999999</v>
      </c>
      <c r="J21" s="81">
        <v>2.3439999999999999</v>
      </c>
      <c r="K21" s="81">
        <v>2.9050000000000002</v>
      </c>
      <c r="L21" s="81">
        <v>4.0030000000000001</v>
      </c>
      <c r="M21" s="81">
        <v>4.2940000000000005</v>
      </c>
      <c r="N21" s="81">
        <v>1.746</v>
      </c>
      <c r="O21" s="81">
        <v>1.3740000000000001</v>
      </c>
      <c r="P21" s="81">
        <v>0.68300000000000005</v>
      </c>
      <c r="Q21" s="81">
        <v>1.5110000000000001</v>
      </c>
      <c r="R21" s="81">
        <v>1.7729999999999999</v>
      </c>
      <c r="S21" s="81">
        <v>1.734</v>
      </c>
      <c r="T21" s="81"/>
      <c r="U21" s="81"/>
      <c r="V21" s="81">
        <v>0.70199999999999996</v>
      </c>
      <c r="W21" s="81">
        <v>0.68700000000000006</v>
      </c>
      <c r="X21" s="81">
        <v>1.7290000000000001</v>
      </c>
      <c r="Y21" s="81">
        <v>1.2730000000000001</v>
      </c>
      <c r="Z21" s="78"/>
      <c r="AA21" s="79">
        <f t="shared" si="2"/>
        <v>44.926000000000009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2.7590000000000003</v>
      </c>
      <c r="C25" s="88">
        <f t="shared" si="3"/>
        <v>2.9870000000000001</v>
      </c>
      <c r="D25" s="88">
        <f t="shared" si="3"/>
        <v>4.0049999999999999</v>
      </c>
      <c r="E25" s="88">
        <f t="shared" si="3"/>
        <v>3.9380000000000002</v>
      </c>
      <c r="F25" s="88">
        <f t="shared" si="3"/>
        <v>3.3780000000000001</v>
      </c>
      <c r="G25" s="88">
        <f t="shared" si="3"/>
        <v>4.0679999999999996</v>
      </c>
      <c r="H25" s="88">
        <f t="shared" si="3"/>
        <v>4.9960000000000004</v>
      </c>
      <c r="I25" s="88">
        <f t="shared" si="3"/>
        <v>3.6469999999999998</v>
      </c>
      <c r="J25" s="88">
        <f t="shared" si="3"/>
        <v>3.278</v>
      </c>
      <c r="K25" s="88">
        <f t="shared" si="3"/>
        <v>3.8530000000000002</v>
      </c>
      <c r="L25" s="88">
        <f t="shared" si="3"/>
        <v>4.9510000000000005</v>
      </c>
      <c r="M25" s="88">
        <f t="shared" si="3"/>
        <v>5.24</v>
      </c>
      <c r="N25" s="88">
        <f t="shared" si="3"/>
        <v>1.746</v>
      </c>
      <c r="O25" s="88">
        <f t="shared" si="3"/>
        <v>1.3740000000000001</v>
      </c>
      <c r="P25" s="88">
        <f t="shared" si="3"/>
        <v>0.68300000000000005</v>
      </c>
      <c r="Q25" s="88">
        <f t="shared" si="3"/>
        <v>1.5110000000000001</v>
      </c>
      <c r="R25" s="88">
        <f t="shared" si="3"/>
        <v>1.7729999999999999</v>
      </c>
      <c r="S25" s="88">
        <f t="shared" si="3"/>
        <v>1.734</v>
      </c>
      <c r="T25" s="88">
        <f t="shared" si="3"/>
        <v>0</v>
      </c>
      <c r="U25" s="88">
        <f t="shared" si="3"/>
        <v>0</v>
      </c>
      <c r="V25" s="88">
        <f t="shared" si="3"/>
        <v>0.70199999999999996</v>
      </c>
      <c r="W25" s="88">
        <f t="shared" si="3"/>
        <v>0.68700000000000006</v>
      </c>
      <c r="X25" s="88">
        <f t="shared" si="3"/>
        <v>1.7290000000000001</v>
      </c>
      <c r="Y25" s="88">
        <f t="shared" si="3"/>
        <v>1.2730000000000001</v>
      </c>
      <c r="Z25" s="89">
        <f t="shared" si="3"/>
        <v>0</v>
      </c>
      <c r="AA25" s="90">
        <f t="shared" si="3"/>
        <v>60.312000000000012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11.965999999999999</v>
      </c>
      <c r="C29" s="77">
        <v>19.41</v>
      </c>
      <c r="D29" s="77">
        <v>7.0279999999999996</v>
      </c>
      <c r="E29" s="77">
        <v>7.141</v>
      </c>
      <c r="F29" s="77">
        <v>7.0670000000000002</v>
      </c>
      <c r="G29" s="77">
        <v>13.647</v>
      </c>
      <c r="H29" s="77">
        <v>4.9960000000000004</v>
      </c>
      <c r="I29" s="77">
        <v>8.3070000000000004</v>
      </c>
      <c r="J29" s="77">
        <v>16.803000000000001</v>
      </c>
      <c r="K29" s="77">
        <v>10.182</v>
      </c>
      <c r="L29" s="77">
        <v>18.169</v>
      </c>
      <c r="M29" s="77">
        <v>22.145</v>
      </c>
      <c r="N29" s="77">
        <v>22.565999999999999</v>
      </c>
      <c r="O29" s="77">
        <v>2.9740000000000002</v>
      </c>
      <c r="P29" s="77">
        <v>11.122</v>
      </c>
      <c r="Q29" s="77">
        <v>7.4550000000000001</v>
      </c>
      <c r="R29" s="77">
        <v>3.153</v>
      </c>
      <c r="S29" s="77">
        <v>1.7370000000000001</v>
      </c>
      <c r="T29" s="77">
        <v>5.4569999999999999</v>
      </c>
      <c r="U29" s="77">
        <v>4.8120000000000003</v>
      </c>
      <c r="V29" s="77">
        <v>4.0279999999999996</v>
      </c>
      <c r="W29" s="77">
        <v>6.7030000000000003</v>
      </c>
      <c r="X29" s="77">
        <v>6.915</v>
      </c>
      <c r="Y29" s="77">
        <v>7.625</v>
      </c>
      <c r="Z29" s="78"/>
      <c r="AA29" s="79">
        <f>SUM(B29:Z29)</f>
        <v>231.40799999999996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11.965999999999999</v>
      </c>
      <c r="C31" s="62">
        <f t="shared" si="4"/>
        <v>19.41</v>
      </c>
      <c r="D31" s="62">
        <f t="shared" si="4"/>
        <v>7.0279999999999996</v>
      </c>
      <c r="E31" s="62">
        <f t="shared" si="4"/>
        <v>7.141</v>
      </c>
      <c r="F31" s="62">
        <f t="shared" si="4"/>
        <v>7.0670000000000002</v>
      </c>
      <c r="G31" s="62">
        <f t="shared" si="4"/>
        <v>13.647</v>
      </c>
      <c r="H31" s="62">
        <f t="shared" si="4"/>
        <v>4.9960000000000004</v>
      </c>
      <c r="I31" s="62">
        <f t="shared" si="4"/>
        <v>8.3070000000000004</v>
      </c>
      <c r="J31" s="62">
        <f t="shared" si="4"/>
        <v>16.803000000000001</v>
      </c>
      <c r="K31" s="62">
        <f t="shared" si="4"/>
        <v>10.182</v>
      </c>
      <c r="L31" s="62">
        <f t="shared" si="4"/>
        <v>18.169</v>
      </c>
      <c r="M31" s="62">
        <f t="shared" si="4"/>
        <v>22.145</v>
      </c>
      <c r="N31" s="62">
        <f t="shared" si="4"/>
        <v>22.565999999999999</v>
      </c>
      <c r="O31" s="62">
        <f t="shared" si="4"/>
        <v>2.9740000000000002</v>
      </c>
      <c r="P31" s="62">
        <f t="shared" si="4"/>
        <v>11.122</v>
      </c>
      <c r="Q31" s="62">
        <f t="shared" si="4"/>
        <v>7.4550000000000001</v>
      </c>
      <c r="R31" s="62">
        <f t="shared" si="4"/>
        <v>3.153</v>
      </c>
      <c r="S31" s="62">
        <f t="shared" si="4"/>
        <v>1.7370000000000001</v>
      </c>
      <c r="T31" s="62">
        <f t="shared" si="4"/>
        <v>5.4569999999999999</v>
      </c>
      <c r="U31" s="62">
        <f t="shared" si="4"/>
        <v>4.8120000000000003</v>
      </c>
      <c r="V31" s="62">
        <f t="shared" si="4"/>
        <v>4.0279999999999996</v>
      </c>
      <c r="W31" s="62">
        <f t="shared" si="4"/>
        <v>6.7030000000000003</v>
      </c>
      <c r="X31" s="62">
        <f t="shared" si="4"/>
        <v>6.915</v>
      </c>
      <c r="Y31" s="62">
        <f t="shared" si="4"/>
        <v>7.625</v>
      </c>
      <c r="Z31" s="63">
        <f t="shared" si="4"/>
        <v>0</v>
      </c>
      <c r="AA31" s="64">
        <f t="shared" si="4"/>
        <v>231.40799999999996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15.3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15.3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15.3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15.3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15.3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15.3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15.3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15.3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11.966000000000001</v>
      </c>
      <c r="C51" s="88">
        <f t="shared" si="10"/>
        <v>19.409999999999997</v>
      </c>
      <c r="D51" s="88">
        <f t="shared" si="10"/>
        <v>7.0280000000000005</v>
      </c>
      <c r="E51" s="88">
        <f t="shared" si="10"/>
        <v>7.141</v>
      </c>
      <c r="F51" s="88">
        <f t="shared" si="10"/>
        <v>7.0670000000000002</v>
      </c>
      <c r="G51" s="88">
        <f t="shared" si="10"/>
        <v>13.646999999999998</v>
      </c>
      <c r="H51" s="88">
        <f t="shared" si="10"/>
        <v>20.295999999999999</v>
      </c>
      <c r="I51" s="88">
        <f t="shared" si="10"/>
        <v>8.3070000000000004</v>
      </c>
      <c r="J51" s="88">
        <f t="shared" si="10"/>
        <v>16.803000000000001</v>
      </c>
      <c r="K51" s="88">
        <f t="shared" si="10"/>
        <v>10.182</v>
      </c>
      <c r="L51" s="88">
        <f t="shared" si="10"/>
        <v>18.169</v>
      </c>
      <c r="M51" s="88">
        <f t="shared" si="10"/>
        <v>22.145000000000003</v>
      </c>
      <c r="N51" s="88">
        <f t="shared" si="10"/>
        <v>22.565999999999999</v>
      </c>
      <c r="O51" s="88">
        <f t="shared" si="10"/>
        <v>2.9740000000000002</v>
      </c>
      <c r="P51" s="88">
        <f t="shared" si="10"/>
        <v>11.122</v>
      </c>
      <c r="Q51" s="88">
        <f t="shared" si="10"/>
        <v>7.4550000000000001</v>
      </c>
      <c r="R51" s="88">
        <f t="shared" si="10"/>
        <v>3.1529999999999996</v>
      </c>
      <c r="S51" s="88">
        <f t="shared" si="10"/>
        <v>1.7369999999999999</v>
      </c>
      <c r="T51" s="88">
        <f t="shared" si="10"/>
        <v>5.4570000000000007</v>
      </c>
      <c r="U51" s="88">
        <f t="shared" si="10"/>
        <v>4.8119999999999994</v>
      </c>
      <c r="V51" s="88">
        <f t="shared" si="10"/>
        <v>4.0279999999999996</v>
      </c>
      <c r="W51" s="88">
        <f t="shared" si="10"/>
        <v>6.7030000000000003</v>
      </c>
      <c r="X51" s="88">
        <f t="shared" si="10"/>
        <v>6.915</v>
      </c>
      <c r="Y51" s="88">
        <f t="shared" si="10"/>
        <v>7.625</v>
      </c>
      <c r="Z51" s="89">
        <f t="shared" si="10"/>
        <v>0</v>
      </c>
      <c r="AA51" s="105">
        <f>SUM(B51:Z51)</f>
        <v>246.70799999999997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C10" sqref="AC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15.3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15.3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203.86</v>
      </c>
      <c r="C7" s="118">
        <v>229.12</v>
      </c>
      <c r="D7" s="118">
        <v>194.58</v>
      </c>
      <c r="E7" s="118">
        <v>189.27</v>
      </c>
      <c r="F7" s="118">
        <v>194.01</v>
      </c>
      <c r="G7" s="118">
        <v>208.18</v>
      </c>
      <c r="H7" s="118">
        <v>194.68</v>
      </c>
      <c r="I7" s="118">
        <v>202.8</v>
      </c>
      <c r="J7" s="118">
        <v>205.81</v>
      </c>
      <c r="K7" s="118">
        <v>207.8</v>
      </c>
      <c r="L7" s="118">
        <v>213.68</v>
      </c>
      <c r="M7" s="118">
        <v>231.2</v>
      </c>
      <c r="N7" s="118">
        <v>232.57</v>
      </c>
      <c r="O7" s="118">
        <v>191.68</v>
      </c>
      <c r="P7" s="118">
        <v>229.17</v>
      </c>
      <c r="Q7" s="118">
        <v>212.94</v>
      </c>
      <c r="R7" s="118">
        <v>250.56</v>
      </c>
      <c r="S7" s="118">
        <v>256.56</v>
      </c>
      <c r="T7" s="118">
        <v>260.36</v>
      </c>
      <c r="U7" s="118">
        <v>260.36</v>
      </c>
      <c r="V7" s="118">
        <v>253.02</v>
      </c>
      <c r="W7" s="118">
        <v>243.96</v>
      </c>
      <c r="X7" s="118">
        <v>248.36</v>
      </c>
      <c r="Y7" s="118">
        <v>208.01</v>
      </c>
      <c r="Z7" s="119"/>
      <c r="AA7" s="120">
        <f>IF(SUM(B7:Z7)&lt;&gt;0,AVERAGEIF(B7:Z7,"&lt;&gt;"""),"")</f>
        <v>221.77250000000001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>
        <v>15.3</v>
      </c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15.3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15.3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15.3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2021-11-13T21:22:19Z</dcterms:created>
  <dcterms:modified xsi:type="dcterms:W3CDTF">2021-11-13T21:22:20Z</dcterms:modified>
</cp:coreProperties>
</file>