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<sst xmlns="http://schemas.openxmlformats.org/spreadsheetml/2006/main" count="117" uniqueCount="53">
  <si>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12/11/2021 23:30:23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</si>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</sst>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</c:v>
                </c:pt>
                <c:pt idx="1">
                  <c:v>46</c:v>
                </c:pt>
                <c:pt idx="2">
                  <c:v>46</c:v>
                </c:pt>
                <c:pt idx="3">
                  <c:v>46</c:v>
                </c:pt>
                <c:pt idx="4">
                  <c:v>46</c:v>
                </c:pt>
                <c:pt idx="5">
                  <c:v>46</c:v>
                </c:pt>
                <c:pt idx="6">
                  <c:v>46</c:v>
                </c:pt>
                <c:pt idx="7">
                  <c:v>46</c:v>
                </c:pt>
                <c:pt idx="8">
                  <c:v>46</c:v>
                </c:pt>
                <c:pt idx="9">
                  <c:v>46</c:v>
                </c:pt>
                <c:pt idx="10">
                  <c:v>46</c:v>
                </c:pt>
                <c:pt idx="11">
                  <c:v>46</c:v>
                </c:pt>
                <c:pt idx="12">
                  <c:v>46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46</c:v>
                </c:pt>
                <c:pt idx="17">
                  <c:v>46</c:v>
                </c:pt>
                <c:pt idx="18">
                  <c:v>46</c:v>
                </c:pt>
                <c:pt idx="19">
                  <c:v>46</c:v>
                </c:pt>
                <c:pt idx="20">
                  <c:v>46</c:v>
                </c:pt>
                <c:pt idx="21">
                  <c:v>46</c:v>
                </c:pt>
                <c:pt idx="22">
                  <c:v>46</c:v>
                </c:pt>
                <c:pt idx="23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24.2</c:v>
                </c:pt>
                <c:pt idx="1">
                  <c:v>18.5</c:v>
                </c:pt>
                <c:pt idx="2">
                  <c:v>0</c:v>
                </c:pt>
                <c:pt idx="3">
                  <c:v>0</c:v>
                </c:pt>
                <c:pt idx="4">
                  <c:v>16.100000000000001</c:v>
                </c:pt>
                <c:pt idx="5">
                  <c:v>17.2</c:v>
                </c:pt>
                <c:pt idx="6">
                  <c:v>16.2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0.99</c:v>
                </c:pt>
                <c:pt idx="3">
                  <c:v>0.64</c:v>
                </c:pt>
                <c:pt idx="7">
                  <c:v>0.28999999999999998</c:v>
                </c:pt>
                <c:pt idx="8">
                  <c:v>0.28999999999999998</c:v>
                </c:pt>
                <c:pt idx="9">
                  <c:v>2.0299999999999998</c:v>
                </c:pt>
                <c:pt idx="10">
                  <c:v>0.02</c:v>
                </c:pt>
                <c:pt idx="11">
                  <c:v>2.2200000000000002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5298880"/>
        <c:axId val="291147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73.502999999999986</c:v>
                </c:pt>
                <c:pt idx="1">
                  <c:v>68.25</c:v>
                </c:pt>
                <c:pt idx="2">
                  <c:v>63.349999999999994</c:v>
                </c:pt>
                <c:pt idx="3">
                  <c:v>66.192000000000007</c:v>
                </c:pt>
                <c:pt idx="4">
                  <c:v>65.494</c:v>
                </c:pt>
                <c:pt idx="5">
                  <c:v>67.293000000000006</c:v>
                </c:pt>
                <c:pt idx="6">
                  <c:v>64.284000000000006</c:v>
                </c:pt>
                <c:pt idx="7">
                  <c:v>66.731999999999999</c:v>
                </c:pt>
                <c:pt idx="8">
                  <c:v>68.429999999999993</c:v>
                </c:pt>
                <c:pt idx="9">
                  <c:v>67.924999999999997</c:v>
                </c:pt>
                <c:pt idx="10">
                  <c:v>67.166999999999987</c:v>
                </c:pt>
                <c:pt idx="11">
                  <c:v>66.45</c:v>
                </c:pt>
                <c:pt idx="12">
                  <c:v>65.210999999999999</c:v>
                </c:pt>
                <c:pt idx="13">
                  <c:v>69.491</c:v>
                </c:pt>
                <c:pt idx="14">
                  <c:v>65.020999999999987</c:v>
                </c:pt>
                <c:pt idx="15">
                  <c:v>60.093000000000004</c:v>
                </c:pt>
                <c:pt idx="16">
                  <c:v>58.713000000000001</c:v>
                </c:pt>
                <c:pt idx="17">
                  <c:v>57.52000000000001</c:v>
                </c:pt>
                <c:pt idx="18">
                  <c:v>53.96</c:v>
                </c:pt>
                <c:pt idx="19">
                  <c:v>56.730000000000011</c:v>
                </c:pt>
                <c:pt idx="20">
                  <c:v>57.095999999999989</c:v>
                </c:pt>
                <c:pt idx="21">
                  <c:v>56.467000000000006</c:v>
                </c:pt>
                <c:pt idx="22">
                  <c:v>54.839999999999996</c:v>
                </c:pt>
                <c:pt idx="23">
                  <c:v>55.325000000000003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298880"/>
        <c:axId val="291147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178.9</c:v>
                </c:pt>
                <c:pt idx="1">
                  <c:v>167</c:v>
                </c:pt>
                <c:pt idx="2">
                  <c:v>175.69</c:v>
                </c:pt>
                <c:pt idx="3">
                  <c:v>170.83</c:v>
                </c:pt>
                <c:pt idx="4">
                  <c:v>159.38999999999999</c:v>
                </c:pt>
                <c:pt idx="5">
                  <c:v>180.59</c:v>
                </c:pt>
                <c:pt idx="6">
                  <c:v>169.66</c:v>
                </c:pt>
                <c:pt idx="7">
                  <c:v>208.92</c:v>
                </c:pt>
                <c:pt idx="8">
                  <c:v>204.89</c:v>
                </c:pt>
                <c:pt idx="9">
                  <c:v>187.75</c:v>
                </c:pt>
                <c:pt idx="10">
                  <c:v>189.52</c:v>
                </c:pt>
                <c:pt idx="11">
                  <c:v>186.92</c:v>
                </c:pt>
                <c:pt idx="12">
                  <c:v>187.78</c:v>
                </c:pt>
                <c:pt idx="13">
                  <c:v>194.27</c:v>
                </c:pt>
                <c:pt idx="14">
                  <c:v>237.18</c:v>
                </c:pt>
                <c:pt idx="15">
                  <c:v>239.18</c:v>
                </c:pt>
                <c:pt idx="16">
                  <c:v>264.18</c:v>
                </c:pt>
                <c:pt idx="17">
                  <c:v>304.52</c:v>
                </c:pt>
                <c:pt idx="18">
                  <c:v>293.64999999999998</c:v>
                </c:pt>
                <c:pt idx="19">
                  <c:v>284.18</c:v>
                </c:pt>
                <c:pt idx="20">
                  <c:v>269.37</c:v>
                </c:pt>
                <c:pt idx="21">
                  <c:v>252.18</c:v>
                </c:pt>
                <c:pt idx="22">
                  <c:v>245.39</c:v>
                </c:pt>
                <c:pt idx="23">
                  <c:v>194.01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148448"/>
        <c:axId val="291148056"/>
      </c:lineChart>
      <c:catAx>
        <c:axId val="23529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147664"/>
        <c:crosses val="autoZero"/>
        <c:auto val="1"/>
        <c:lblAlgn val="ctr"/>
        <c:lblOffset val="100"/>
        <c:noMultiLvlLbl val="0"/>
      </c:catAx>
      <c:valAx>
        <c:axId val="29114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298880"/>
        <c:crosses val="autoZero"/>
        <c:crossBetween val="between"/>
      </c:valAx>
      <c:valAx>
        <c:axId val="291148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148448"/>
        <c:crosses val="max"/>
        <c:crossBetween val="between"/>
      </c:valAx>
      <c:catAx>
        <c:axId val="291148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148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73.494</v>
      </c>
      <c r="C4" s="18">
        <v>68.200999999999993</v>
      </c>
      <c r="D4" s="18">
        <v>63.349999999999994</v>
      </c>
      <c r="E4" s="18">
        <v>66.191999999999993</v>
      </c>
      <c r="F4" s="18">
        <v>65.488</v>
      </c>
      <c r="G4" s="18">
        <v>67.292999999999992</v>
      </c>
      <c r="H4" s="18">
        <v>64.326999999999998</v>
      </c>
      <c r="I4" s="18">
        <v>66.731999999999999</v>
      </c>
      <c r="J4" s="18">
        <v>68.430000000000007</v>
      </c>
      <c r="K4" s="18">
        <v>67.925000000000011</v>
      </c>
      <c r="L4" s="18">
        <v>67.167000000000002</v>
      </c>
      <c r="M4" s="18">
        <v>66.449999999999989</v>
      </c>
      <c r="N4" s="18">
        <v>65.210999999999999</v>
      </c>
      <c r="O4" s="18">
        <v>69.490999999999985</v>
      </c>
      <c r="P4" s="18">
        <v>65.021000000000001</v>
      </c>
      <c r="Q4" s="18">
        <v>60.093000000000004</v>
      </c>
      <c r="R4" s="18">
        <v>58.713000000000001</v>
      </c>
      <c r="S4" s="18">
        <v>57.519999999999996</v>
      </c>
      <c r="T4" s="18">
        <v>53.96</v>
      </c>
      <c r="U4" s="18">
        <v>56.730000000000004</v>
      </c>
      <c r="V4" s="18">
        <v>57.096000000000004</v>
      </c>
      <c r="W4" s="18">
        <v>56.466999999999999</v>
      </c>
      <c r="X4" s="18">
        <v>54.839999999999996</v>
      </c>
      <c r="Y4" s="18">
        <v>55.325000000000003</v>
      </c>
      <c r="Z4" s="19"/>
      <c r="AA4" s="20">
        <f>SUM(B4:Z4)</f>
        <v>1515.5160000000001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178.9</v>
      </c>
      <c r="C7" s="28">
        <v>167</v>
      </c>
      <c r="D7" s="28">
        <v>175.69</v>
      </c>
      <c r="E7" s="28">
        <v>170.83</v>
      </c>
      <c r="F7" s="28">
        <v>159.38999999999999</v>
      </c>
      <c r="G7" s="28">
        <v>180.59</v>
      </c>
      <c r="H7" s="28">
        <v>169.66</v>
      </c>
      <c r="I7" s="28">
        <v>208.92</v>
      </c>
      <c r="J7" s="28">
        <v>204.89</v>
      </c>
      <c r="K7" s="28">
        <v>187.75</v>
      </c>
      <c r="L7" s="28">
        <v>189.52</v>
      </c>
      <c r="M7" s="28">
        <v>186.92</v>
      </c>
      <c r="N7" s="28">
        <v>187.78</v>
      </c>
      <c r="O7" s="28">
        <v>194.27</v>
      </c>
      <c r="P7" s="28">
        <v>237.18</v>
      </c>
      <c r="Q7" s="28">
        <v>239.18</v>
      </c>
      <c r="R7" s="28">
        <v>264.18</v>
      </c>
      <c r="S7" s="28">
        <v>304.52</v>
      </c>
      <c r="T7" s="28">
        <v>293.64999999999998</v>
      </c>
      <c r="U7" s="28">
        <v>284.18</v>
      </c>
      <c r="V7" s="28">
        <v>269.37</v>
      </c>
      <c r="W7" s="28">
        <v>252.18</v>
      </c>
      <c r="X7" s="28">
        <v>245.39</v>
      </c>
      <c r="Y7" s="28">
        <v>194.01</v>
      </c>
      <c r="Z7" s="29"/>
      <c r="AA7" s="30">
        <f>IF(SUM(B7:Z7)&lt;&gt;0,AVERAGEIF(B7:Z7,"&lt;&gt;"""),"")</f>
        <v>214.41458333333335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</v>
      </c>
      <c r="C12" s="52">
        <v>46</v>
      </c>
      <c r="D12" s="52">
        <v>46</v>
      </c>
      <c r="E12" s="52">
        <v>46</v>
      </c>
      <c r="F12" s="52">
        <v>46</v>
      </c>
      <c r="G12" s="52">
        <v>46</v>
      </c>
      <c r="H12" s="52">
        <v>46</v>
      </c>
      <c r="I12" s="52">
        <v>46</v>
      </c>
      <c r="J12" s="52">
        <v>46</v>
      </c>
      <c r="K12" s="52">
        <v>46</v>
      </c>
      <c r="L12" s="52">
        <v>46</v>
      </c>
      <c r="M12" s="52">
        <v>46</v>
      </c>
      <c r="N12" s="52">
        <v>46</v>
      </c>
      <c r="O12" s="52">
        <v>46</v>
      </c>
      <c r="P12" s="52">
        <v>46</v>
      </c>
      <c r="Q12" s="52">
        <v>46</v>
      </c>
      <c r="R12" s="52">
        <v>46</v>
      </c>
      <c r="S12" s="52">
        <v>46</v>
      </c>
      <c r="T12" s="52">
        <v>46</v>
      </c>
      <c r="U12" s="52">
        <v>46</v>
      </c>
      <c r="V12" s="52">
        <v>46</v>
      </c>
      <c r="W12" s="52">
        <v>46</v>
      </c>
      <c r="X12" s="52">
        <v>46</v>
      </c>
      <c r="Y12" s="52">
        <v>46</v>
      </c>
      <c r="Z12" s="53"/>
      <c r="AA12" s="54">
        <f t="shared" si="0"/>
        <v>1104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0.99</v>
      </c>
      <c r="E14" s="57">
        <v>0.64</v>
      </c>
      <c r="F14" s="57"/>
      <c r="G14" s="57"/>
      <c r="H14" s="57"/>
      <c r="I14" s="57">
        <v>0.28999999999999998</v>
      </c>
      <c r="J14" s="57">
        <v>0.28999999999999998</v>
      </c>
      <c r="K14" s="57">
        <v>2.0299999999999998</v>
      </c>
      <c r="L14" s="57">
        <v>0.02</v>
      </c>
      <c r="M14" s="57">
        <v>2.2200000000000002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</v>
      </c>
      <c r="C16" s="62">
        <f t="shared" ref="C16:Z16" si="1">IF(LEN(C$2)&gt;0,SUM(C10:C15),"")</f>
        <v>46</v>
      </c>
      <c r="D16" s="62">
        <f t="shared" si="1"/>
        <v>46.99</v>
      </c>
      <c r="E16" s="62">
        <f t="shared" si="1"/>
        <v>46.64</v>
      </c>
      <c r="F16" s="62">
        <f t="shared" si="1"/>
        <v>46</v>
      </c>
      <c r="G16" s="62">
        <f t="shared" si="1"/>
        <v>46</v>
      </c>
      <c r="H16" s="62">
        <f t="shared" si="1"/>
        <v>46</v>
      </c>
      <c r="I16" s="62">
        <f t="shared" si="1"/>
        <v>46.29</v>
      </c>
      <c r="J16" s="62">
        <f t="shared" si="1"/>
        <v>46.29</v>
      </c>
      <c r="K16" s="62">
        <f t="shared" si="1"/>
        <v>48.03</v>
      </c>
      <c r="L16" s="62">
        <f t="shared" si="1"/>
        <v>46.02</v>
      </c>
      <c r="M16" s="62">
        <f t="shared" si="1"/>
        <v>48.22</v>
      </c>
      <c r="N16" s="62">
        <f t="shared" si="1"/>
        <v>46</v>
      </c>
      <c r="O16" s="62">
        <f t="shared" si="1"/>
        <v>46</v>
      </c>
      <c r="P16" s="62">
        <f t="shared" si="1"/>
        <v>46</v>
      </c>
      <c r="Q16" s="62">
        <f t="shared" si="1"/>
        <v>46</v>
      </c>
      <c r="R16" s="62">
        <f t="shared" si="1"/>
        <v>46</v>
      </c>
      <c r="S16" s="62">
        <f t="shared" si="1"/>
        <v>46</v>
      </c>
      <c r="T16" s="62">
        <f t="shared" si="1"/>
        <v>46</v>
      </c>
      <c r="U16" s="62">
        <f t="shared" si="1"/>
        <v>46</v>
      </c>
      <c r="V16" s="62">
        <f t="shared" si="1"/>
        <v>46</v>
      </c>
      <c r="W16" s="62">
        <f t="shared" si="1"/>
        <v>46</v>
      </c>
      <c r="X16" s="62">
        <f t="shared" si="1"/>
        <v>46</v>
      </c>
      <c r="Y16" s="62">
        <f t="shared" si="1"/>
        <v>46</v>
      </c>
      <c r="Z16" s="63" t="str">
        <f t="shared" si="1"/>
        <v/>
      </c>
      <c r="AA16" s="64">
        <f>SUM(AA10:AA15)</f>
        <v>1110.48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2.0099999999999998</v>
      </c>
      <c r="E20" s="77">
        <v>1.992</v>
      </c>
      <c r="F20" s="77"/>
      <c r="G20" s="77"/>
      <c r="H20" s="77"/>
      <c r="I20" s="77">
        <v>1.242</v>
      </c>
      <c r="J20" s="77">
        <v>1.18</v>
      </c>
      <c r="K20" s="77">
        <v>0.34799999999999998</v>
      </c>
      <c r="L20" s="77">
        <v>1.179</v>
      </c>
      <c r="M20" s="77"/>
      <c r="N20" s="77"/>
      <c r="O20" s="77">
        <v>1.6479999999999999</v>
      </c>
      <c r="P20" s="77">
        <v>1.593</v>
      </c>
      <c r="Q20" s="77">
        <v>0.378</v>
      </c>
      <c r="R20" s="77">
        <v>0.82599999999999996</v>
      </c>
      <c r="S20" s="77">
        <v>0.309</v>
      </c>
      <c r="T20" s="77"/>
      <c r="U20" s="77"/>
      <c r="V20" s="77">
        <v>1.331</v>
      </c>
      <c r="W20" s="77">
        <v>1.266</v>
      </c>
      <c r="X20" s="77">
        <v>0.36899999999999999</v>
      </c>
      <c r="Y20" s="77">
        <v>1.212</v>
      </c>
      <c r="Z20" s="78"/>
      <c r="AA20" s="79">
        <f t="shared" si="2"/>
        <v>16.882999999999999</v>
      </c>
    </row>
    <row r="21" spans="1:27" ht="24.95" customHeight="1" x14ac:dyDescent="0.2">
      <c r="A21" s="75" t="s">
        <v>16</v>
      </c>
      <c r="B21" s="80">
        <v>3.294</v>
      </c>
      <c r="C21" s="81">
        <v>3.7009999999999996</v>
      </c>
      <c r="D21" s="81">
        <v>14.350000000000001</v>
      </c>
      <c r="E21" s="81">
        <v>17.559999999999999</v>
      </c>
      <c r="F21" s="81">
        <v>3.3879999999999999</v>
      </c>
      <c r="G21" s="81">
        <v>4.093</v>
      </c>
      <c r="H21" s="81">
        <v>2.1269999999999998</v>
      </c>
      <c r="I21" s="81">
        <v>19.2</v>
      </c>
      <c r="J21" s="81">
        <v>20.96</v>
      </c>
      <c r="K21" s="81">
        <v>19.547000000000001</v>
      </c>
      <c r="L21" s="81">
        <v>19.967999999999996</v>
      </c>
      <c r="M21" s="81">
        <v>18.23</v>
      </c>
      <c r="N21" s="81">
        <v>19.210999999999999</v>
      </c>
      <c r="O21" s="81">
        <v>21.843</v>
      </c>
      <c r="P21" s="81">
        <v>17.428000000000001</v>
      </c>
      <c r="Q21" s="81">
        <v>13.715</v>
      </c>
      <c r="R21" s="81">
        <v>11.887</v>
      </c>
      <c r="S21" s="81">
        <v>11.211</v>
      </c>
      <c r="T21" s="81">
        <v>7.96</v>
      </c>
      <c r="U21" s="81">
        <v>10.73</v>
      </c>
      <c r="V21" s="81">
        <v>9.7650000000000006</v>
      </c>
      <c r="W21" s="81">
        <v>9.2010000000000005</v>
      </c>
      <c r="X21" s="81">
        <v>8.4710000000000001</v>
      </c>
      <c r="Y21" s="81">
        <v>8.1129999999999995</v>
      </c>
      <c r="Z21" s="78"/>
      <c r="AA21" s="79">
        <f t="shared" si="2"/>
        <v>295.95299999999997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3.294</v>
      </c>
      <c r="C25" s="88">
        <f t="shared" ref="C25:Z25" si="3">IF(LEN(C$2)&gt;0,SUM(C19:C24),"")</f>
        <v>3.7009999999999996</v>
      </c>
      <c r="D25" s="88">
        <f t="shared" si="3"/>
        <v>16.36</v>
      </c>
      <c r="E25" s="88">
        <f t="shared" si="3"/>
        <v>19.552</v>
      </c>
      <c r="F25" s="88">
        <f t="shared" si="3"/>
        <v>3.3879999999999999</v>
      </c>
      <c r="G25" s="88">
        <f t="shared" si="3"/>
        <v>4.093</v>
      </c>
      <c r="H25" s="88">
        <f t="shared" si="3"/>
        <v>2.1269999999999998</v>
      </c>
      <c r="I25" s="88">
        <f t="shared" si="3"/>
        <v>20.442</v>
      </c>
      <c r="J25" s="88">
        <f t="shared" si="3"/>
        <v>22.14</v>
      </c>
      <c r="K25" s="88">
        <f t="shared" si="3"/>
        <v>19.895</v>
      </c>
      <c r="L25" s="88">
        <f t="shared" si="3"/>
        <v>21.146999999999995</v>
      </c>
      <c r="M25" s="88">
        <f t="shared" si="3"/>
        <v>18.23</v>
      </c>
      <c r="N25" s="88">
        <f t="shared" si="3"/>
        <v>19.210999999999999</v>
      </c>
      <c r="O25" s="88">
        <f t="shared" si="3"/>
        <v>23.491</v>
      </c>
      <c r="P25" s="88">
        <f t="shared" si="3"/>
        <v>19.021000000000001</v>
      </c>
      <c r="Q25" s="88">
        <f t="shared" si="3"/>
        <v>14.093</v>
      </c>
      <c r="R25" s="88">
        <f t="shared" si="3"/>
        <v>12.713000000000001</v>
      </c>
      <c r="S25" s="88">
        <f t="shared" si="3"/>
        <v>11.52</v>
      </c>
      <c r="T25" s="88">
        <f t="shared" si="3"/>
        <v>7.96</v>
      </c>
      <c r="U25" s="88">
        <f t="shared" si="3"/>
        <v>10.73</v>
      </c>
      <c r="V25" s="88">
        <f t="shared" si="3"/>
        <v>11.096</v>
      </c>
      <c r="W25" s="88">
        <f t="shared" si="3"/>
        <v>10.467000000000001</v>
      </c>
      <c r="X25" s="88">
        <f t="shared" si="3"/>
        <v>8.84</v>
      </c>
      <c r="Y25" s="88">
        <f t="shared" si="3"/>
        <v>9.3249999999999993</v>
      </c>
      <c r="Z25" s="89" t="str">
        <f t="shared" si="3"/>
        <v/>
      </c>
      <c r="AA25" s="90">
        <f>SUM(AA19:AA24)</f>
        <v>312.83599999999996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49.293999999999997</v>
      </c>
      <c r="C29" s="77">
        <v>49.701000000000001</v>
      </c>
      <c r="D29" s="77">
        <v>63.35</v>
      </c>
      <c r="E29" s="77">
        <v>66.191999999999993</v>
      </c>
      <c r="F29" s="77">
        <v>49.387999999999998</v>
      </c>
      <c r="G29" s="77">
        <v>50.093000000000004</v>
      </c>
      <c r="H29" s="77">
        <v>48.127000000000002</v>
      </c>
      <c r="I29" s="77">
        <v>66.731999999999999</v>
      </c>
      <c r="J29" s="77">
        <v>68.430000000000007</v>
      </c>
      <c r="K29" s="77">
        <v>67.924999999999997</v>
      </c>
      <c r="L29" s="77">
        <v>67.167000000000002</v>
      </c>
      <c r="M29" s="77">
        <v>66.45</v>
      </c>
      <c r="N29" s="77">
        <v>65.210999999999999</v>
      </c>
      <c r="O29" s="77">
        <v>69.491</v>
      </c>
      <c r="P29" s="77">
        <v>65.021000000000001</v>
      </c>
      <c r="Q29" s="77">
        <v>60.093000000000004</v>
      </c>
      <c r="R29" s="77">
        <v>58.713000000000001</v>
      </c>
      <c r="S29" s="77">
        <v>57.52</v>
      </c>
      <c r="T29" s="77">
        <v>53.96</v>
      </c>
      <c r="U29" s="77">
        <v>56.73</v>
      </c>
      <c r="V29" s="77">
        <v>57.095999999999997</v>
      </c>
      <c r="W29" s="77">
        <v>56.466999999999999</v>
      </c>
      <c r="X29" s="77">
        <v>54.84</v>
      </c>
      <c r="Y29" s="77">
        <v>55.325000000000003</v>
      </c>
      <c r="Z29" s="78"/>
      <c r="AA29" s="79">
        <f>SUM(B29:Z29)</f>
        <v>1423.316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49.293999999999997</v>
      </c>
      <c r="C31" s="62">
        <f t="shared" ref="C31:Z31" si="4">IF(LEN(C$2)&gt;0,SUM(C28:C30),"")</f>
        <v>49.701000000000001</v>
      </c>
      <c r="D31" s="62">
        <f t="shared" si="4"/>
        <v>63.35</v>
      </c>
      <c r="E31" s="62">
        <f t="shared" si="4"/>
        <v>66.191999999999993</v>
      </c>
      <c r="F31" s="62">
        <f t="shared" si="4"/>
        <v>49.387999999999998</v>
      </c>
      <c r="G31" s="62">
        <f t="shared" si="4"/>
        <v>50.093000000000004</v>
      </c>
      <c r="H31" s="62">
        <f t="shared" si="4"/>
        <v>48.127000000000002</v>
      </c>
      <c r="I31" s="62">
        <f t="shared" si="4"/>
        <v>66.731999999999999</v>
      </c>
      <c r="J31" s="62">
        <f t="shared" si="4"/>
        <v>68.430000000000007</v>
      </c>
      <c r="K31" s="62">
        <f t="shared" si="4"/>
        <v>67.924999999999997</v>
      </c>
      <c r="L31" s="62">
        <f t="shared" si="4"/>
        <v>67.167000000000002</v>
      </c>
      <c r="M31" s="62">
        <f t="shared" si="4"/>
        <v>66.45</v>
      </c>
      <c r="N31" s="62">
        <f t="shared" si="4"/>
        <v>65.210999999999999</v>
      </c>
      <c r="O31" s="62">
        <f t="shared" si="4"/>
        <v>69.491</v>
      </c>
      <c r="P31" s="62">
        <f t="shared" si="4"/>
        <v>65.021000000000001</v>
      </c>
      <c r="Q31" s="62">
        <f t="shared" si="4"/>
        <v>60.093000000000004</v>
      </c>
      <c r="R31" s="62">
        <f t="shared" si="4"/>
        <v>58.713000000000001</v>
      </c>
      <c r="S31" s="62">
        <f t="shared" si="4"/>
        <v>57.52</v>
      </c>
      <c r="T31" s="62">
        <f t="shared" si="4"/>
        <v>53.96</v>
      </c>
      <c r="U31" s="62">
        <f t="shared" si="4"/>
        <v>56.73</v>
      </c>
      <c r="V31" s="62">
        <f t="shared" si="4"/>
        <v>57.095999999999997</v>
      </c>
      <c r="W31" s="62">
        <f t="shared" si="4"/>
        <v>56.466999999999999</v>
      </c>
      <c r="X31" s="62">
        <f t="shared" si="4"/>
        <v>54.84</v>
      </c>
      <c r="Y31" s="62">
        <f t="shared" si="4"/>
        <v>55.325000000000003</v>
      </c>
      <c r="Z31" s="63" t="str">
        <f t="shared" si="4"/>
        <v/>
      </c>
      <c r="AA31" s="64">
        <f>SUM(AA28:AA30)</f>
        <v>1423.316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24.2</v>
      </c>
      <c r="C38" s="99">
        <v>18.5</v>
      </c>
      <c r="D38" s="99"/>
      <c r="E38" s="99"/>
      <c r="F38" s="99">
        <v>16.100000000000001</v>
      </c>
      <c r="G38" s="99">
        <v>17.2</v>
      </c>
      <c r="H38" s="99">
        <v>16.2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24.2</v>
      </c>
      <c r="C39" s="88">
        <f t="shared" si="6"/>
        <v>18.5</v>
      </c>
      <c r="D39" s="88">
        <f t="shared" si="6"/>
        <v>0</v>
      </c>
      <c r="E39" s="88">
        <f t="shared" si="6"/>
        <v>0</v>
      </c>
      <c r="F39" s="88">
        <f t="shared" si="6"/>
        <v>16.100000000000001</v>
      </c>
      <c r="G39" s="88">
        <f t="shared" si="6"/>
        <v>17.2</v>
      </c>
      <c r="H39" s="88">
        <f t="shared" si="6"/>
        <v>16.2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92.2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24.2</v>
      </c>
      <c r="C46" s="99">
        <v>18.5</v>
      </c>
      <c r="D46" s="99"/>
      <c r="E46" s="99"/>
      <c r="F46" s="99">
        <v>16.100000000000001</v>
      </c>
      <c r="G46" s="99">
        <v>17.2</v>
      </c>
      <c r="H46" s="99">
        <v>16.2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24.2</v>
      </c>
      <c r="C48" s="88">
        <f t="shared" ref="C48:Z48" si="8">IF(LEN(C$2)&gt;0,SUM(C42:C47),"")</f>
        <v>18.5</v>
      </c>
      <c r="D48" s="88">
        <f t="shared" si="8"/>
        <v>0</v>
      </c>
      <c r="E48" s="88">
        <f t="shared" si="8"/>
        <v>0</v>
      </c>
      <c r="F48" s="88">
        <f t="shared" si="8"/>
        <v>16.100000000000001</v>
      </c>
      <c r="G48" s="88">
        <f t="shared" si="8"/>
        <v>17.2</v>
      </c>
      <c r="H48" s="88">
        <f t="shared" si="8"/>
        <v>16.2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73.494</v>
      </c>
      <c r="C51" s="88">
        <f t="shared" si="10"/>
        <v>68.200999999999993</v>
      </c>
      <c r="D51" s="88">
        <f t="shared" si="10"/>
        <v>63.35</v>
      </c>
      <c r="E51" s="88">
        <f t="shared" si="10"/>
        <v>66.192000000000007</v>
      </c>
      <c r="F51" s="88">
        <f t="shared" si="10"/>
        <v>65.488</v>
      </c>
      <c r="G51" s="88">
        <f t="shared" si="10"/>
        <v>67.293000000000006</v>
      </c>
      <c r="H51" s="88">
        <f t="shared" si="10"/>
        <v>64.326999999999998</v>
      </c>
      <c r="I51" s="88">
        <f t="shared" si="10"/>
        <v>66.731999999999999</v>
      </c>
      <c r="J51" s="88">
        <f t="shared" si="10"/>
        <v>68.430000000000007</v>
      </c>
      <c r="K51" s="88">
        <f t="shared" si="10"/>
        <v>67.924999999999997</v>
      </c>
      <c r="L51" s="88">
        <f t="shared" si="10"/>
        <v>67.167000000000002</v>
      </c>
      <c r="M51" s="88">
        <f t="shared" si="10"/>
        <v>66.45</v>
      </c>
      <c r="N51" s="88">
        <f t="shared" si="10"/>
        <v>65.210999999999999</v>
      </c>
      <c r="O51" s="88">
        <f t="shared" si="10"/>
        <v>69.491</v>
      </c>
      <c r="P51" s="88">
        <f t="shared" si="10"/>
        <v>65.021000000000001</v>
      </c>
      <c r="Q51" s="88">
        <f t="shared" si="10"/>
        <v>60.093000000000004</v>
      </c>
      <c r="R51" s="88">
        <f t="shared" si="10"/>
        <v>58.713000000000001</v>
      </c>
      <c r="S51" s="88">
        <f t="shared" si="10"/>
        <v>57.519999999999996</v>
      </c>
      <c r="T51" s="88">
        <f t="shared" si="10"/>
        <v>53.96</v>
      </c>
      <c r="U51" s="88">
        <f t="shared" si="10"/>
        <v>56.730000000000004</v>
      </c>
      <c r="V51" s="88">
        <f t="shared" si="10"/>
        <v>57.096000000000004</v>
      </c>
      <c r="W51" s="88">
        <f t="shared" si="10"/>
        <v>56.466999999999999</v>
      </c>
      <c r="X51" s="88">
        <f t="shared" si="10"/>
        <v>54.84</v>
      </c>
      <c r="Y51" s="88">
        <f t="shared" si="10"/>
        <v>55.325000000000003</v>
      </c>
      <c r="Z51" s="89" t="str">
        <f t="shared" si="10"/>
        <v/>
      </c>
      <c r="AA51" s="105">
        <f>SUM(B51:Z51)</f>
        <v>1515.5160000000001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73.502999999999986</v>
      </c>
      <c r="C4" s="18">
        <v>68.25</v>
      </c>
      <c r="D4" s="18">
        <v>63.349999999999994</v>
      </c>
      <c r="E4" s="18">
        <v>66.192000000000007</v>
      </c>
      <c r="F4" s="18">
        <v>65.494</v>
      </c>
      <c r="G4" s="18">
        <v>67.293000000000006</v>
      </c>
      <c r="H4" s="18">
        <v>64.284000000000006</v>
      </c>
      <c r="I4" s="18">
        <v>66.731999999999999</v>
      </c>
      <c r="J4" s="18">
        <v>68.429999999999993</v>
      </c>
      <c r="K4" s="18">
        <v>67.924999999999997</v>
      </c>
      <c r="L4" s="18">
        <v>67.166999999999987</v>
      </c>
      <c r="M4" s="18">
        <v>66.45</v>
      </c>
      <c r="N4" s="18">
        <v>65.210999999999999</v>
      </c>
      <c r="O4" s="18">
        <v>69.491</v>
      </c>
      <c r="P4" s="18">
        <v>65.020999999999987</v>
      </c>
      <c r="Q4" s="18">
        <v>60.093000000000004</v>
      </c>
      <c r="R4" s="18">
        <v>58.713000000000001</v>
      </c>
      <c r="S4" s="18">
        <v>57.52000000000001</v>
      </c>
      <c r="T4" s="18">
        <v>53.96</v>
      </c>
      <c r="U4" s="18">
        <v>56.730000000000011</v>
      </c>
      <c r="V4" s="18">
        <v>57.095999999999989</v>
      </c>
      <c r="W4" s="18">
        <v>56.467000000000006</v>
      </c>
      <c r="X4" s="18">
        <v>54.839999999999996</v>
      </c>
      <c r="Y4" s="18">
        <v>55.325000000000003</v>
      </c>
      <c r="Z4" s="19"/>
      <c r="AA4" s="20">
        <f>SUM(B4:Z4)</f>
        <v>1515.537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178.9</v>
      </c>
      <c r="C7" s="28">
        <v>167</v>
      </c>
      <c r="D7" s="28">
        <v>175.69</v>
      </c>
      <c r="E7" s="28">
        <v>170.83</v>
      </c>
      <c r="F7" s="28">
        <v>159.38999999999999</v>
      </c>
      <c r="G7" s="28">
        <v>180.59</v>
      </c>
      <c r="H7" s="28">
        <v>169.66</v>
      </c>
      <c r="I7" s="28">
        <v>208.92</v>
      </c>
      <c r="J7" s="28">
        <v>204.89</v>
      </c>
      <c r="K7" s="28">
        <v>187.75</v>
      </c>
      <c r="L7" s="28">
        <v>189.52</v>
      </c>
      <c r="M7" s="28">
        <v>186.92</v>
      </c>
      <c r="N7" s="28">
        <v>187.78</v>
      </c>
      <c r="O7" s="28">
        <v>194.27</v>
      </c>
      <c r="P7" s="28">
        <v>237.18</v>
      </c>
      <c r="Q7" s="28">
        <v>239.18</v>
      </c>
      <c r="R7" s="28">
        <v>264.18</v>
      </c>
      <c r="S7" s="28">
        <v>304.52</v>
      </c>
      <c r="T7" s="28">
        <v>293.64999999999998</v>
      </c>
      <c r="U7" s="28">
        <v>284.18</v>
      </c>
      <c r="V7" s="28">
        <v>269.37</v>
      </c>
      <c r="W7" s="28">
        <v>252.18</v>
      </c>
      <c r="X7" s="28">
        <v>245.39</v>
      </c>
      <c r="Y7" s="28">
        <v>194.01</v>
      </c>
      <c r="Z7" s="29"/>
      <c r="AA7" s="30">
        <f>IF(SUM(B7:Z7)&lt;&gt;0,AVERAGEIF(B7:Z7,"&lt;&gt;"""),"")</f>
        <v>214.41458333333335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46</v>
      </c>
      <c r="C10" s="42">
        <v>46</v>
      </c>
      <c r="D10" s="42">
        <v>46</v>
      </c>
      <c r="E10" s="42">
        <v>46</v>
      </c>
      <c r="F10" s="42">
        <v>46</v>
      </c>
      <c r="G10" s="42">
        <v>46</v>
      </c>
      <c r="H10" s="42">
        <v>46</v>
      </c>
      <c r="I10" s="42">
        <v>46</v>
      </c>
      <c r="J10" s="42">
        <v>46</v>
      </c>
      <c r="K10" s="42">
        <v>46</v>
      </c>
      <c r="L10" s="42">
        <v>46</v>
      </c>
      <c r="M10" s="42">
        <v>46</v>
      </c>
      <c r="N10" s="42">
        <v>46</v>
      </c>
      <c r="O10" s="42">
        <v>46</v>
      </c>
      <c r="P10" s="42">
        <v>46</v>
      </c>
      <c r="Q10" s="42">
        <v>46</v>
      </c>
      <c r="R10" s="42">
        <v>46</v>
      </c>
      <c r="S10" s="42">
        <v>46</v>
      </c>
      <c r="T10" s="42">
        <v>46</v>
      </c>
      <c r="U10" s="42">
        <v>46</v>
      </c>
      <c r="V10" s="42">
        <v>46</v>
      </c>
      <c r="W10" s="42">
        <v>46</v>
      </c>
      <c r="X10" s="42">
        <v>46</v>
      </c>
      <c r="Y10" s="42">
        <v>46</v>
      </c>
      <c r="Z10" s="43"/>
      <c r="AA10" s="44">
        <f t="shared" ref="AA10:AA15" si="0">SUM(B10:Z10)</f>
        <v>1104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23.146999999999998</v>
      </c>
      <c r="C14" s="57">
        <v>18.18</v>
      </c>
      <c r="D14" s="57">
        <v>12.885</v>
      </c>
      <c r="E14" s="57">
        <v>15.645000000000001</v>
      </c>
      <c r="F14" s="57">
        <v>16.448</v>
      </c>
      <c r="G14" s="57">
        <v>16.210999999999999</v>
      </c>
      <c r="H14" s="57">
        <v>15.391999999999998</v>
      </c>
      <c r="I14" s="57">
        <v>14.704000000000001</v>
      </c>
      <c r="J14" s="57">
        <v>16.655999999999999</v>
      </c>
      <c r="K14" s="57">
        <v>19.032</v>
      </c>
      <c r="L14" s="57">
        <v>16.61</v>
      </c>
      <c r="M14" s="57">
        <v>18.086999999999996</v>
      </c>
      <c r="N14" s="57">
        <v>19.211000000000002</v>
      </c>
      <c r="O14" s="57">
        <v>23.491</v>
      </c>
      <c r="P14" s="57">
        <v>19.021000000000004</v>
      </c>
      <c r="Q14" s="57">
        <v>12.356000000000002</v>
      </c>
      <c r="R14" s="57">
        <v>12.663</v>
      </c>
      <c r="S14" s="57">
        <v>11.52</v>
      </c>
      <c r="T14" s="57">
        <v>7.96</v>
      </c>
      <c r="U14" s="57">
        <v>10.729999999999999</v>
      </c>
      <c r="V14" s="57">
        <v>11.096</v>
      </c>
      <c r="W14" s="57">
        <v>10.467000000000001</v>
      </c>
      <c r="X14" s="57">
        <v>8.84</v>
      </c>
      <c r="Y14" s="57">
        <v>9.3250000000000011</v>
      </c>
      <c r="Z14" s="58"/>
      <c r="AA14" s="59">
        <f t="shared" si="0"/>
        <v>359.67699999999996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69.146999999999991</v>
      </c>
      <c r="C16" s="62">
        <f t="shared" ref="C16:Z16" si="1">IF(LEN(C$2)&gt;0,SUM(C10:C15),"")</f>
        <v>64.180000000000007</v>
      </c>
      <c r="D16" s="62">
        <f t="shared" si="1"/>
        <v>58.884999999999998</v>
      </c>
      <c r="E16" s="62">
        <f t="shared" si="1"/>
        <v>61.645000000000003</v>
      </c>
      <c r="F16" s="62">
        <f t="shared" si="1"/>
        <v>62.448</v>
      </c>
      <c r="G16" s="62">
        <f t="shared" si="1"/>
        <v>62.210999999999999</v>
      </c>
      <c r="H16" s="62">
        <f t="shared" si="1"/>
        <v>61.391999999999996</v>
      </c>
      <c r="I16" s="62">
        <f t="shared" si="1"/>
        <v>60.704000000000001</v>
      </c>
      <c r="J16" s="62">
        <f t="shared" si="1"/>
        <v>62.655999999999999</v>
      </c>
      <c r="K16" s="62">
        <f t="shared" si="1"/>
        <v>65.031999999999996</v>
      </c>
      <c r="L16" s="62">
        <f t="shared" si="1"/>
        <v>62.61</v>
      </c>
      <c r="M16" s="62">
        <f t="shared" si="1"/>
        <v>64.086999999999989</v>
      </c>
      <c r="N16" s="62">
        <f t="shared" si="1"/>
        <v>65.210999999999999</v>
      </c>
      <c r="O16" s="62">
        <f t="shared" si="1"/>
        <v>69.491</v>
      </c>
      <c r="P16" s="62">
        <f t="shared" si="1"/>
        <v>65.021000000000001</v>
      </c>
      <c r="Q16" s="62">
        <f t="shared" si="1"/>
        <v>58.356000000000002</v>
      </c>
      <c r="R16" s="62">
        <f t="shared" si="1"/>
        <v>58.662999999999997</v>
      </c>
      <c r="S16" s="62">
        <f t="shared" si="1"/>
        <v>57.519999999999996</v>
      </c>
      <c r="T16" s="62">
        <f t="shared" si="1"/>
        <v>53.96</v>
      </c>
      <c r="U16" s="62">
        <f t="shared" si="1"/>
        <v>56.73</v>
      </c>
      <c r="V16" s="62">
        <f t="shared" si="1"/>
        <v>57.096000000000004</v>
      </c>
      <c r="W16" s="62">
        <f t="shared" si="1"/>
        <v>56.466999999999999</v>
      </c>
      <c r="X16" s="62">
        <f t="shared" si="1"/>
        <v>54.84</v>
      </c>
      <c r="Y16" s="62">
        <f t="shared" si="1"/>
        <v>55.325000000000003</v>
      </c>
      <c r="Z16" s="63" t="str">
        <f t="shared" si="1"/>
        <v/>
      </c>
      <c r="AA16" s="64">
        <f>SUM(AA10:AA15)</f>
        <v>1463.6769999999999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1.9830000000000001</v>
      </c>
      <c r="C20" s="77">
        <v>1.95</v>
      </c>
      <c r="D20" s="77">
        <v>1.93</v>
      </c>
      <c r="E20" s="77">
        <v>1.9059999999999999</v>
      </c>
      <c r="F20" s="77">
        <v>1.8640000000000001</v>
      </c>
      <c r="G20" s="77">
        <v>1.921</v>
      </c>
      <c r="H20" s="77">
        <v>2.052</v>
      </c>
      <c r="I20" s="77">
        <v>2.2360000000000002</v>
      </c>
      <c r="J20" s="77">
        <v>2.3380000000000001</v>
      </c>
      <c r="K20" s="77">
        <v>2.3839999999999999</v>
      </c>
      <c r="L20" s="77">
        <v>2.379</v>
      </c>
      <c r="M20" s="77">
        <v>2.363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25.306000000000001</v>
      </c>
    </row>
    <row r="21" spans="1:27" ht="24.95" customHeight="1" x14ac:dyDescent="0.2">
      <c r="A21" s="75" t="s">
        <v>16</v>
      </c>
      <c r="B21" s="80">
        <v>2.3730000000000002</v>
      </c>
      <c r="C21" s="81">
        <v>2.12</v>
      </c>
      <c r="D21" s="81">
        <v>2.5350000000000001</v>
      </c>
      <c r="E21" s="81">
        <v>2.641</v>
      </c>
      <c r="F21" s="81">
        <v>1.1819999999999999</v>
      </c>
      <c r="G21" s="81">
        <v>3.161</v>
      </c>
      <c r="H21" s="81">
        <v>0.84</v>
      </c>
      <c r="I21" s="81">
        <v>3.7919999999999998</v>
      </c>
      <c r="J21" s="81">
        <v>3.4359999999999999</v>
      </c>
      <c r="K21" s="81">
        <v>0.50900000000000001</v>
      </c>
      <c r="L21" s="81">
        <v>2.1779999999999999</v>
      </c>
      <c r="M21" s="81"/>
      <c r="N21" s="81"/>
      <c r="O21" s="81"/>
      <c r="P21" s="81"/>
      <c r="Q21" s="81">
        <v>1.7370000000000001</v>
      </c>
      <c r="R21" s="81">
        <v>0.05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26.553999999999998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4.3559999999999999</v>
      </c>
      <c r="C25" s="88">
        <f t="shared" si="3"/>
        <v>4.07</v>
      </c>
      <c r="D25" s="88">
        <f t="shared" si="3"/>
        <v>4.4649999999999999</v>
      </c>
      <c r="E25" s="88">
        <f t="shared" si="3"/>
        <v>4.5469999999999997</v>
      </c>
      <c r="F25" s="88">
        <f t="shared" si="3"/>
        <v>3.0460000000000003</v>
      </c>
      <c r="G25" s="88">
        <f t="shared" si="3"/>
        <v>5.0819999999999999</v>
      </c>
      <c r="H25" s="88">
        <f t="shared" si="3"/>
        <v>2.8919999999999999</v>
      </c>
      <c r="I25" s="88">
        <f t="shared" si="3"/>
        <v>6.0280000000000005</v>
      </c>
      <c r="J25" s="88">
        <f t="shared" si="3"/>
        <v>5.774</v>
      </c>
      <c r="K25" s="88">
        <f t="shared" si="3"/>
        <v>2.8929999999999998</v>
      </c>
      <c r="L25" s="88">
        <f t="shared" si="3"/>
        <v>4.5570000000000004</v>
      </c>
      <c r="M25" s="88">
        <f t="shared" si="3"/>
        <v>2.363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1.7370000000000001</v>
      </c>
      <c r="R25" s="88">
        <f t="shared" si="3"/>
        <v>0.05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51.86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73.503</v>
      </c>
      <c r="C29" s="77">
        <v>68.25</v>
      </c>
      <c r="D29" s="77">
        <v>63.35</v>
      </c>
      <c r="E29" s="77">
        <v>66.191999999999993</v>
      </c>
      <c r="F29" s="77">
        <v>65.494</v>
      </c>
      <c r="G29" s="77">
        <v>67.293000000000006</v>
      </c>
      <c r="H29" s="77">
        <v>64.284000000000006</v>
      </c>
      <c r="I29" s="77">
        <v>66.731999999999999</v>
      </c>
      <c r="J29" s="77">
        <v>68.430000000000007</v>
      </c>
      <c r="K29" s="77">
        <v>67.924999999999997</v>
      </c>
      <c r="L29" s="77">
        <v>67.167000000000002</v>
      </c>
      <c r="M29" s="77">
        <v>66.45</v>
      </c>
      <c r="N29" s="77">
        <v>65.210999999999999</v>
      </c>
      <c r="O29" s="77">
        <v>69.491</v>
      </c>
      <c r="P29" s="77">
        <v>65.021000000000001</v>
      </c>
      <c r="Q29" s="77">
        <v>60.093000000000004</v>
      </c>
      <c r="R29" s="77">
        <v>58.713000000000001</v>
      </c>
      <c r="S29" s="77">
        <v>57.52</v>
      </c>
      <c r="T29" s="77">
        <v>53.96</v>
      </c>
      <c r="U29" s="77">
        <v>56.73</v>
      </c>
      <c r="V29" s="77">
        <v>57.095999999999997</v>
      </c>
      <c r="W29" s="77">
        <v>56.466999999999999</v>
      </c>
      <c r="X29" s="77">
        <v>54.84</v>
      </c>
      <c r="Y29" s="77">
        <v>55.325000000000003</v>
      </c>
      <c r="Z29" s="78"/>
      <c r="AA29" s="79">
        <f>SUM(B29:Z29)</f>
        <v>1515.537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73.503</v>
      </c>
      <c r="C31" s="62">
        <f t="shared" si="4"/>
        <v>68.25</v>
      </c>
      <c r="D31" s="62">
        <f t="shared" si="4"/>
        <v>63.35</v>
      </c>
      <c r="E31" s="62">
        <f t="shared" si="4"/>
        <v>66.191999999999993</v>
      </c>
      <c r="F31" s="62">
        <f t="shared" si="4"/>
        <v>65.494</v>
      </c>
      <c r="G31" s="62">
        <f t="shared" si="4"/>
        <v>67.293000000000006</v>
      </c>
      <c r="H31" s="62">
        <f t="shared" si="4"/>
        <v>64.284000000000006</v>
      </c>
      <c r="I31" s="62">
        <f t="shared" si="4"/>
        <v>66.731999999999999</v>
      </c>
      <c r="J31" s="62">
        <f t="shared" si="4"/>
        <v>68.430000000000007</v>
      </c>
      <c r="K31" s="62">
        <f t="shared" si="4"/>
        <v>67.924999999999997</v>
      </c>
      <c r="L31" s="62">
        <f t="shared" si="4"/>
        <v>67.167000000000002</v>
      </c>
      <c r="M31" s="62">
        <f t="shared" si="4"/>
        <v>66.45</v>
      </c>
      <c r="N31" s="62">
        <f t="shared" si="4"/>
        <v>65.210999999999999</v>
      </c>
      <c r="O31" s="62">
        <f t="shared" si="4"/>
        <v>69.491</v>
      </c>
      <c r="P31" s="62">
        <f t="shared" si="4"/>
        <v>65.021000000000001</v>
      </c>
      <c r="Q31" s="62">
        <f t="shared" si="4"/>
        <v>60.093000000000004</v>
      </c>
      <c r="R31" s="62">
        <f t="shared" si="4"/>
        <v>58.713000000000001</v>
      </c>
      <c r="S31" s="62">
        <f t="shared" si="4"/>
        <v>57.52</v>
      </c>
      <c r="T31" s="62">
        <f t="shared" si="4"/>
        <v>53.96</v>
      </c>
      <c r="U31" s="62">
        <f t="shared" si="4"/>
        <v>56.73</v>
      </c>
      <c r="V31" s="62">
        <f t="shared" si="4"/>
        <v>57.095999999999997</v>
      </c>
      <c r="W31" s="62">
        <f t="shared" si="4"/>
        <v>56.466999999999999</v>
      </c>
      <c r="X31" s="62">
        <f t="shared" si="4"/>
        <v>54.84</v>
      </c>
      <c r="Y31" s="62">
        <f t="shared" si="4"/>
        <v>55.325000000000003</v>
      </c>
      <c r="Z31" s="63">
        <f t="shared" si="4"/>
        <v>0</v>
      </c>
      <c r="AA31" s="64">
        <f t="shared" si="4"/>
        <v>1515.537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73.502999999999986</v>
      </c>
      <c r="C51" s="88">
        <f t="shared" si="10"/>
        <v>68.25</v>
      </c>
      <c r="D51" s="88">
        <f t="shared" si="10"/>
        <v>63.349999999999994</v>
      </c>
      <c r="E51" s="88">
        <f t="shared" si="10"/>
        <v>66.192000000000007</v>
      </c>
      <c r="F51" s="88">
        <f t="shared" si="10"/>
        <v>65.494</v>
      </c>
      <c r="G51" s="88">
        <f t="shared" si="10"/>
        <v>67.292999999999992</v>
      </c>
      <c r="H51" s="88">
        <f t="shared" si="10"/>
        <v>64.283999999999992</v>
      </c>
      <c r="I51" s="88">
        <f t="shared" si="10"/>
        <v>66.731999999999999</v>
      </c>
      <c r="J51" s="88">
        <f t="shared" si="10"/>
        <v>68.429999999999993</v>
      </c>
      <c r="K51" s="88">
        <f t="shared" si="10"/>
        <v>67.924999999999997</v>
      </c>
      <c r="L51" s="88">
        <f t="shared" si="10"/>
        <v>67.167000000000002</v>
      </c>
      <c r="M51" s="88">
        <f t="shared" si="10"/>
        <v>66.449999999999989</v>
      </c>
      <c r="N51" s="88">
        <f t="shared" si="10"/>
        <v>65.210999999999999</v>
      </c>
      <c r="O51" s="88">
        <f t="shared" si="10"/>
        <v>69.491</v>
      </c>
      <c r="P51" s="88">
        <f t="shared" si="10"/>
        <v>65.021000000000001</v>
      </c>
      <c r="Q51" s="88">
        <f t="shared" si="10"/>
        <v>60.093000000000004</v>
      </c>
      <c r="R51" s="88">
        <f t="shared" si="10"/>
        <v>58.712999999999994</v>
      </c>
      <c r="S51" s="88">
        <f t="shared" si="10"/>
        <v>57.519999999999996</v>
      </c>
      <c r="T51" s="88">
        <f t="shared" si="10"/>
        <v>53.96</v>
      </c>
      <c r="U51" s="88">
        <f t="shared" si="10"/>
        <v>56.73</v>
      </c>
      <c r="V51" s="88">
        <f t="shared" si="10"/>
        <v>57.096000000000004</v>
      </c>
      <c r="W51" s="88">
        <f t="shared" si="10"/>
        <v>56.466999999999999</v>
      </c>
      <c r="X51" s="88">
        <f t="shared" si="10"/>
        <v>54.84</v>
      </c>
      <c r="Y51" s="88">
        <f t="shared" si="10"/>
        <v>55.325000000000003</v>
      </c>
      <c r="Z51" s="89">
        <f t="shared" si="10"/>
        <v>0</v>
      </c>
      <c r="AA51" s="105">
        <f>SUM(B51:Z51)</f>
        <v>1515.537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-24.2</v>
      </c>
      <c r="C4" s="18">
        <v>-18.5</v>
      </c>
      <c r="D4" s="18"/>
      <c r="E4" s="18"/>
      <c r="F4" s="18">
        <v>-16.100000000000001</v>
      </c>
      <c r="G4" s="18">
        <v>-17.2</v>
      </c>
      <c r="H4" s="18">
        <v>-16.2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-92.2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178.9</v>
      </c>
      <c r="C7" s="118">
        <v>167</v>
      </c>
      <c r="D7" s="118">
        <v>175.69</v>
      </c>
      <c r="E7" s="118">
        <v>170.83</v>
      </c>
      <c r="F7" s="118">
        <v>159.38999999999999</v>
      </c>
      <c r="G7" s="118">
        <v>180.59</v>
      </c>
      <c r="H7" s="118">
        <v>169.66</v>
      </c>
      <c r="I7" s="118">
        <v>208.92</v>
      </c>
      <c r="J7" s="118">
        <v>204.89</v>
      </c>
      <c r="K7" s="118">
        <v>187.75</v>
      </c>
      <c r="L7" s="118">
        <v>189.52</v>
      </c>
      <c r="M7" s="118">
        <v>186.92</v>
      </c>
      <c r="N7" s="118">
        <v>187.78</v>
      </c>
      <c r="O7" s="118">
        <v>194.27</v>
      </c>
      <c r="P7" s="118">
        <v>237.18</v>
      </c>
      <c r="Q7" s="118">
        <v>239.18</v>
      </c>
      <c r="R7" s="118">
        <v>264.18</v>
      </c>
      <c r="S7" s="118">
        <v>304.52</v>
      </c>
      <c r="T7" s="118">
        <v>293.64999999999998</v>
      </c>
      <c r="U7" s="118">
        <v>284.18</v>
      </c>
      <c r="V7" s="118">
        <v>269.37</v>
      </c>
      <c r="W7" s="118">
        <v>252.18</v>
      </c>
      <c r="X7" s="118">
        <v>245.39</v>
      </c>
      <c r="Y7" s="118">
        <v>194.01</v>
      </c>
      <c r="Z7" s="119"/>
      <c r="AA7" s="120">
        <f>IF(SUM(B7:Z7)&lt;&gt;0,AVERAGEIF(B7:Z7,"&lt;&gt;"""),"")</f>
        <v>214.41458333333335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24.2</v>
      </c>
      <c r="C15" s="134">
        <v>18.5</v>
      </c>
      <c r="D15" s="134"/>
      <c r="E15" s="134"/>
      <c r="F15" s="134">
        <v>16.100000000000001</v>
      </c>
      <c r="G15" s="134">
        <v>17.2</v>
      </c>
      <c r="H15" s="134">
        <v>16.2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92.2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24.2</v>
      </c>
      <c r="C16" s="136">
        <f t="shared" si="1"/>
        <v>18.5</v>
      </c>
      <c r="D16" s="136">
        <f t="shared" si="1"/>
        <v>0</v>
      </c>
      <c r="E16" s="136">
        <f t="shared" si="1"/>
        <v>0</v>
      </c>
      <c r="F16" s="136">
        <f t="shared" si="1"/>
        <v>16.100000000000001</v>
      </c>
      <c r="G16" s="136">
        <f t="shared" si="1"/>
        <v>17.2</v>
      </c>
      <c r="H16" s="136">
        <f t="shared" si="1"/>
        <v>16.2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92.2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2021-11-12T21:30:23Z</dcterms:created>
  <dcterms:modified xsi:type="dcterms:W3CDTF">2021-11-12T21:30:23Z</dcterms:modified>
</cp:coreProperties>
</file>