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<sst xmlns="http://schemas.openxmlformats.org/spreadsheetml/2006/main" count="117" uniqueCount="53">
  <si>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11/11/2021 23:19:07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</si>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</sst>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183</c:v>
                </c:pt>
                <c:pt idx="1">
                  <c:v>183</c:v>
                </c:pt>
                <c:pt idx="2">
                  <c:v>183</c:v>
                </c:pt>
                <c:pt idx="3">
                  <c:v>183</c:v>
                </c:pt>
                <c:pt idx="4">
                  <c:v>183</c:v>
                </c:pt>
                <c:pt idx="5">
                  <c:v>183</c:v>
                </c:pt>
                <c:pt idx="6">
                  <c:v>227.602</c:v>
                </c:pt>
                <c:pt idx="7">
                  <c:v>183</c:v>
                </c:pt>
                <c:pt idx="8">
                  <c:v>183</c:v>
                </c:pt>
                <c:pt idx="9">
                  <c:v>183</c:v>
                </c:pt>
                <c:pt idx="10">
                  <c:v>183</c:v>
                </c:pt>
                <c:pt idx="11">
                  <c:v>53.494</c:v>
                </c:pt>
                <c:pt idx="12">
                  <c:v>62.305999999999997</c:v>
                </c:pt>
                <c:pt idx="13">
                  <c:v>7.2149999999999999</c:v>
                </c:pt>
                <c:pt idx="15">
                  <c:v>3.9369999999999998</c:v>
                </c:pt>
                <c:pt idx="23">
                  <c:v>1.9890000000000001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10.9</c:v>
                </c:pt>
                <c:pt idx="1">
                  <c:v>17.5</c:v>
                </c:pt>
                <c:pt idx="2">
                  <c:v>17.600000000000001</c:v>
                </c:pt>
                <c:pt idx="3">
                  <c:v>41.4</c:v>
                </c:pt>
                <c:pt idx="4">
                  <c:v>42.3</c:v>
                </c:pt>
                <c:pt idx="5">
                  <c:v>4.4000000000000004</c:v>
                </c:pt>
                <c:pt idx="6">
                  <c:v>0</c:v>
                </c:pt>
                <c:pt idx="7">
                  <c:v>10.9</c:v>
                </c:pt>
                <c:pt idx="8">
                  <c:v>18.399999999999999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10.881</c:v>
                </c:pt>
                <c:pt idx="1">
                  <c:v>4.6050000000000004</c:v>
                </c:pt>
                <c:pt idx="2">
                  <c:v>4.1680000000000001</c:v>
                </c:pt>
                <c:pt idx="3">
                  <c:v>0.37</c:v>
                </c:pt>
                <c:pt idx="4">
                  <c:v>2.0640000000000001</c:v>
                </c:pt>
                <c:pt idx="5">
                  <c:v>11.365</c:v>
                </c:pt>
                <c:pt idx="6">
                  <c:v>25.436000000000003</c:v>
                </c:pt>
                <c:pt idx="7">
                  <c:v>5.3140000000000001</c:v>
                </c:pt>
                <c:pt idx="9">
                  <c:v>5.4959999999999996</c:v>
                </c:pt>
                <c:pt idx="10">
                  <c:v>12.693000000000001</c:v>
                </c:pt>
                <c:pt idx="11">
                  <c:v>28.252000000000002</c:v>
                </c:pt>
                <c:pt idx="12">
                  <c:v>24.641000000000002</c:v>
                </c:pt>
                <c:pt idx="13">
                  <c:v>26.498999999999995</c:v>
                </c:pt>
                <c:pt idx="14">
                  <c:v>1.93</c:v>
                </c:pt>
                <c:pt idx="15">
                  <c:v>26.888999999999999</c:v>
                </c:pt>
                <c:pt idx="16">
                  <c:v>41.104999999999997</c:v>
                </c:pt>
                <c:pt idx="17">
                  <c:v>38.677</c:v>
                </c:pt>
                <c:pt idx="18">
                  <c:v>31.57</c:v>
                </c:pt>
                <c:pt idx="19">
                  <c:v>31.806000000000001</c:v>
                </c:pt>
                <c:pt idx="20">
                  <c:v>33.118000000000002</c:v>
                </c:pt>
                <c:pt idx="21">
                  <c:v>36.105999999999995</c:v>
                </c:pt>
                <c:pt idx="22">
                  <c:v>36.518999999999998</c:v>
                </c:pt>
                <c:pt idx="23">
                  <c:v>16.219000000000001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3.7749999999999999</c:v>
                </c:pt>
                <c:pt idx="22">
                  <c:v>12.638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043712"/>
        <c:axId val="428044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204.81600000000006</c:v>
                </c:pt>
                <c:pt idx="1">
                  <c:v>205.13200000000001</c:v>
                </c:pt>
                <c:pt idx="2">
                  <c:v>204.77900000000002</c:v>
                </c:pt>
                <c:pt idx="3">
                  <c:v>224.762</c:v>
                </c:pt>
                <c:pt idx="4">
                  <c:v>227.40499999999994</c:v>
                </c:pt>
                <c:pt idx="5">
                  <c:v>198.76499999999999</c:v>
                </c:pt>
                <c:pt idx="6">
                  <c:v>253.38400000000001</c:v>
                </c:pt>
                <c:pt idx="7">
                  <c:v>202.64700000000002</c:v>
                </c:pt>
                <c:pt idx="8">
                  <c:v>206.55699999999996</c:v>
                </c:pt>
                <c:pt idx="9">
                  <c:v>195.529</c:v>
                </c:pt>
                <c:pt idx="10">
                  <c:v>202.25300000000001</c:v>
                </c:pt>
                <c:pt idx="11">
                  <c:v>88.433999999999997</c:v>
                </c:pt>
                <c:pt idx="12">
                  <c:v>94.8</c:v>
                </c:pt>
                <c:pt idx="13">
                  <c:v>36.700000000000003</c:v>
                </c:pt>
                <c:pt idx="14">
                  <c:v>5.141</c:v>
                </c:pt>
                <c:pt idx="15">
                  <c:v>31.447000000000003</c:v>
                </c:pt>
                <c:pt idx="16">
                  <c:v>41.105000000000004</c:v>
                </c:pt>
                <c:pt idx="17">
                  <c:v>38.677</c:v>
                </c:pt>
                <c:pt idx="18">
                  <c:v>31.57</c:v>
                </c:pt>
                <c:pt idx="19">
                  <c:v>31.805999999999997</c:v>
                </c:pt>
                <c:pt idx="20">
                  <c:v>33.118000000000002</c:v>
                </c:pt>
                <c:pt idx="21">
                  <c:v>39.881</c:v>
                </c:pt>
                <c:pt idx="22">
                  <c:v>49.156999999999996</c:v>
                </c:pt>
                <c:pt idx="23">
                  <c:v>18.208000000000002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043712"/>
        <c:axId val="428044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172</c:v>
                </c:pt>
                <c:pt idx="1">
                  <c:v>173.38</c:v>
                </c:pt>
                <c:pt idx="2">
                  <c:v>161</c:v>
                </c:pt>
                <c:pt idx="3">
                  <c:v>153.1</c:v>
                </c:pt>
                <c:pt idx="4">
                  <c:v>159.97</c:v>
                </c:pt>
                <c:pt idx="5">
                  <c:v>184.67</c:v>
                </c:pt>
                <c:pt idx="6">
                  <c:v>240</c:v>
                </c:pt>
                <c:pt idx="7">
                  <c:v>227.23</c:v>
                </c:pt>
                <c:pt idx="8">
                  <c:v>234.83</c:v>
                </c:pt>
                <c:pt idx="9">
                  <c:v>227.94</c:v>
                </c:pt>
                <c:pt idx="10">
                  <c:v>225</c:v>
                </c:pt>
                <c:pt idx="11">
                  <c:v>229.23</c:v>
                </c:pt>
                <c:pt idx="12">
                  <c:v>213</c:v>
                </c:pt>
                <c:pt idx="13">
                  <c:v>220</c:v>
                </c:pt>
                <c:pt idx="14">
                  <c:v>225.98</c:v>
                </c:pt>
                <c:pt idx="15">
                  <c:v>279.06</c:v>
                </c:pt>
                <c:pt idx="16">
                  <c:v>331.15</c:v>
                </c:pt>
                <c:pt idx="17">
                  <c:v>359.63</c:v>
                </c:pt>
                <c:pt idx="18">
                  <c:v>347.68</c:v>
                </c:pt>
                <c:pt idx="19">
                  <c:v>335.4</c:v>
                </c:pt>
                <c:pt idx="20">
                  <c:v>292.32</c:v>
                </c:pt>
                <c:pt idx="21">
                  <c:v>280.83999999999997</c:v>
                </c:pt>
                <c:pt idx="22">
                  <c:v>273.85000000000002</c:v>
                </c:pt>
                <c:pt idx="23">
                  <c:v>204.99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044888"/>
        <c:axId val="428044496"/>
      </c:lineChart>
      <c:catAx>
        <c:axId val="42804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044104"/>
        <c:crosses val="autoZero"/>
        <c:auto val="1"/>
        <c:lblAlgn val="ctr"/>
        <c:lblOffset val="100"/>
        <c:noMultiLvlLbl val="0"/>
      </c:catAx>
      <c:valAx>
        <c:axId val="42804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043712"/>
        <c:crosses val="autoZero"/>
        <c:crossBetween val="between"/>
      </c:valAx>
      <c:valAx>
        <c:axId val="428044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044888"/>
        <c:crosses val="max"/>
        <c:crossBetween val="between"/>
      </c:valAx>
      <c:catAx>
        <c:axId val="428044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044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204.78100000000001</v>
      </c>
      <c r="C4" s="18">
        <v>205.10499999999999</v>
      </c>
      <c r="D4" s="18">
        <v>204.768</v>
      </c>
      <c r="E4" s="18">
        <v>224.77</v>
      </c>
      <c r="F4" s="18">
        <v>227.364</v>
      </c>
      <c r="G4" s="18">
        <v>198.76500000000001</v>
      </c>
      <c r="H4" s="18">
        <v>253.33699999999996</v>
      </c>
      <c r="I4" s="18">
        <v>202.64699999999999</v>
      </c>
      <c r="J4" s="18">
        <v>206.58699999999999</v>
      </c>
      <c r="K4" s="18">
        <v>195.51600000000002</v>
      </c>
      <c r="L4" s="18">
        <v>202.27400000000003</v>
      </c>
      <c r="M4" s="18">
        <v>88.400999999999982</v>
      </c>
      <c r="N4" s="18">
        <v>94.792000000000002</v>
      </c>
      <c r="O4" s="18">
        <v>36.717999999999996</v>
      </c>
      <c r="P4" s="18">
        <v>5.141</v>
      </c>
      <c r="Q4" s="18">
        <v>31.446999999999999</v>
      </c>
      <c r="R4" s="18">
        <v>41.104999999999997</v>
      </c>
      <c r="S4" s="18">
        <v>38.677</v>
      </c>
      <c r="T4" s="18">
        <v>31.57</v>
      </c>
      <c r="U4" s="18">
        <v>31.806000000000001</v>
      </c>
      <c r="V4" s="18">
        <v>33.118000000000002</v>
      </c>
      <c r="W4" s="18">
        <v>39.881</v>
      </c>
      <c r="X4" s="18">
        <v>49.156999999999996</v>
      </c>
      <c r="Y4" s="18">
        <v>18.208000000000002</v>
      </c>
      <c r="Z4" s="19"/>
      <c r="AA4" s="20">
        <f>SUM(B4:Z4)</f>
        <v>2865.9349999999999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</v>
      </c>
      <c r="C7" s="28">
        <v>173.38</v>
      </c>
      <c r="D7" s="28">
        <v>161</v>
      </c>
      <c r="E7" s="28">
        <v>153.1</v>
      </c>
      <c r="F7" s="28">
        <v>159.97</v>
      </c>
      <c r="G7" s="28">
        <v>184.67</v>
      </c>
      <c r="H7" s="28">
        <v>240</v>
      </c>
      <c r="I7" s="28">
        <v>227.23</v>
      </c>
      <c r="J7" s="28">
        <v>234.83</v>
      </c>
      <c r="K7" s="28">
        <v>227.94</v>
      </c>
      <c r="L7" s="28">
        <v>225</v>
      </c>
      <c r="M7" s="28">
        <v>229.23</v>
      </c>
      <c r="N7" s="28">
        <v>213</v>
      </c>
      <c r="O7" s="28">
        <v>220</v>
      </c>
      <c r="P7" s="28">
        <v>225.98</v>
      </c>
      <c r="Q7" s="28">
        <v>279.06</v>
      </c>
      <c r="R7" s="28">
        <v>331.15</v>
      </c>
      <c r="S7" s="28">
        <v>359.63</v>
      </c>
      <c r="T7" s="28">
        <v>347.68</v>
      </c>
      <c r="U7" s="28">
        <v>335.4</v>
      </c>
      <c r="V7" s="28">
        <v>292.32</v>
      </c>
      <c r="W7" s="28">
        <v>280.83999999999997</v>
      </c>
      <c r="X7" s="28">
        <v>273.85000000000002</v>
      </c>
      <c r="Y7" s="28">
        <v>204.99</v>
      </c>
      <c r="Z7" s="29"/>
      <c r="AA7" s="30">
        <f>IF(SUM(B7:Z7)&lt;&gt;0,AVERAGEIF(B7:Z7,"&lt;&gt;"""),"")</f>
        <v>239.67708333333334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183</v>
      </c>
      <c r="C12" s="52">
        <v>183</v>
      </c>
      <c r="D12" s="52">
        <v>183</v>
      </c>
      <c r="E12" s="52">
        <v>183</v>
      </c>
      <c r="F12" s="52">
        <v>183</v>
      </c>
      <c r="G12" s="52">
        <v>183</v>
      </c>
      <c r="H12" s="52">
        <v>227.602</v>
      </c>
      <c r="I12" s="52">
        <v>183</v>
      </c>
      <c r="J12" s="52">
        <v>183</v>
      </c>
      <c r="K12" s="52">
        <v>183</v>
      </c>
      <c r="L12" s="52">
        <v>183</v>
      </c>
      <c r="M12" s="52">
        <v>53.494</v>
      </c>
      <c r="N12" s="52">
        <v>62.305999999999997</v>
      </c>
      <c r="O12" s="52">
        <v>7.2149999999999999</v>
      </c>
      <c r="P12" s="52"/>
      <c r="Q12" s="52">
        <v>3.9369999999999998</v>
      </c>
      <c r="R12" s="52"/>
      <c r="S12" s="52"/>
      <c r="T12" s="52"/>
      <c r="U12" s="52"/>
      <c r="V12" s="52"/>
      <c r="W12" s="52"/>
      <c r="X12" s="52"/>
      <c r="Y12" s="52">
        <v>1.9890000000000001</v>
      </c>
      <c r="Z12" s="53"/>
      <c r="AA12" s="54">
        <f t="shared" si="0"/>
        <v>2186.5430000000001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3.7749999999999999</v>
      </c>
      <c r="X13" s="52">
        <v>12.638</v>
      </c>
      <c r="Y13" s="52"/>
      <c r="Z13" s="53"/>
      <c r="AA13" s="54">
        <f t="shared" si="0"/>
        <v>16.413</v>
      </c>
    </row>
    <row r="14" spans="1:27" ht="24.95" customHeight="1" x14ac:dyDescent="0.2">
      <c r="A14" s="55" t="s">
        <v>10</v>
      </c>
      <c r="B14" s="56">
        <v>10.881</v>
      </c>
      <c r="C14" s="57">
        <v>4.6050000000000004</v>
      </c>
      <c r="D14" s="57">
        <v>4.1680000000000001</v>
      </c>
      <c r="E14" s="57">
        <v>0.37</v>
      </c>
      <c r="F14" s="57">
        <v>2.0640000000000001</v>
      </c>
      <c r="G14" s="57">
        <v>11.365</v>
      </c>
      <c r="H14" s="57">
        <v>25.436000000000003</v>
      </c>
      <c r="I14" s="57">
        <v>5.3140000000000001</v>
      </c>
      <c r="J14" s="57"/>
      <c r="K14" s="57">
        <v>5.4959999999999996</v>
      </c>
      <c r="L14" s="57">
        <v>12.693000000000001</v>
      </c>
      <c r="M14" s="57">
        <v>28.252000000000002</v>
      </c>
      <c r="N14" s="57">
        <v>24.641000000000002</v>
      </c>
      <c r="O14" s="57">
        <v>26.498999999999995</v>
      </c>
      <c r="P14" s="57">
        <v>1.93</v>
      </c>
      <c r="Q14" s="57">
        <v>26.888999999999999</v>
      </c>
      <c r="R14" s="57">
        <v>41.104999999999997</v>
      </c>
      <c r="S14" s="57">
        <v>38.677</v>
      </c>
      <c r="T14" s="57">
        <v>31.57</v>
      </c>
      <c r="U14" s="57">
        <v>31.806000000000001</v>
      </c>
      <c r="V14" s="57">
        <v>33.118000000000002</v>
      </c>
      <c r="W14" s="57">
        <v>36.105999999999995</v>
      </c>
      <c r="X14" s="57">
        <v>36.518999999999998</v>
      </c>
      <c r="Y14" s="57">
        <v>16.219000000000001</v>
      </c>
      <c r="Z14" s="58"/>
      <c r="AA14" s="59">
        <f t="shared" si="0"/>
        <v>455.72299999999996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193.881</v>
      </c>
      <c r="C16" s="62">
        <f t="shared" ref="C16:Z16" si="1">IF(LEN(C$2)&gt;0,SUM(C10:C15),"")</f>
        <v>187.60499999999999</v>
      </c>
      <c r="D16" s="62">
        <f t="shared" si="1"/>
        <v>187.16800000000001</v>
      </c>
      <c r="E16" s="62">
        <f t="shared" si="1"/>
        <v>183.37</v>
      </c>
      <c r="F16" s="62">
        <f t="shared" si="1"/>
        <v>185.06399999999999</v>
      </c>
      <c r="G16" s="62">
        <f t="shared" si="1"/>
        <v>194.36500000000001</v>
      </c>
      <c r="H16" s="62">
        <f t="shared" si="1"/>
        <v>253.03800000000001</v>
      </c>
      <c r="I16" s="62">
        <f t="shared" si="1"/>
        <v>188.31399999999999</v>
      </c>
      <c r="J16" s="62">
        <f t="shared" si="1"/>
        <v>183</v>
      </c>
      <c r="K16" s="62">
        <f t="shared" si="1"/>
        <v>188.49600000000001</v>
      </c>
      <c r="L16" s="62">
        <f t="shared" si="1"/>
        <v>195.69300000000001</v>
      </c>
      <c r="M16" s="62">
        <f t="shared" si="1"/>
        <v>81.746000000000009</v>
      </c>
      <c r="N16" s="62">
        <f t="shared" si="1"/>
        <v>86.947000000000003</v>
      </c>
      <c r="O16" s="62">
        <f t="shared" si="1"/>
        <v>33.713999999999999</v>
      </c>
      <c r="P16" s="62">
        <f t="shared" si="1"/>
        <v>1.93</v>
      </c>
      <c r="Q16" s="62">
        <f t="shared" si="1"/>
        <v>30.826000000000001</v>
      </c>
      <c r="R16" s="62">
        <f t="shared" si="1"/>
        <v>41.104999999999997</v>
      </c>
      <c r="S16" s="62">
        <f t="shared" si="1"/>
        <v>38.677</v>
      </c>
      <c r="T16" s="62">
        <f t="shared" si="1"/>
        <v>31.57</v>
      </c>
      <c r="U16" s="62">
        <f t="shared" si="1"/>
        <v>31.806000000000001</v>
      </c>
      <c r="V16" s="62">
        <f t="shared" si="1"/>
        <v>33.118000000000002</v>
      </c>
      <c r="W16" s="62">
        <f t="shared" si="1"/>
        <v>39.880999999999993</v>
      </c>
      <c r="X16" s="62">
        <f t="shared" si="1"/>
        <v>49.156999999999996</v>
      </c>
      <c r="Y16" s="62">
        <f t="shared" si="1"/>
        <v>18.208000000000002</v>
      </c>
      <c r="Z16" s="63" t="str">
        <f t="shared" si="1"/>
        <v/>
      </c>
      <c r="AA16" s="64">
        <f>SUM(AA10:AA15)</f>
        <v>2658.6790000000001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0.29899999999999999</v>
      </c>
      <c r="I21" s="81">
        <v>3.4329999999999998</v>
      </c>
      <c r="J21" s="81">
        <v>5.1870000000000003</v>
      </c>
      <c r="K21" s="81">
        <v>7.02</v>
      </c>
      <c r="L21" s="81">
        <v>6.5809999999999995</v>
      </c>
      <c r="M21" s="81">
        <v>6.6549999999999994</v>
      </c>
      <c r="N21" s="81">
        <v>7.8450000000000006</v>
      </c>
      <c r="O21" s="81">
        <v>3.004</v>
      </c>
      <c r="P21" s="81">
        <v>3.2110000000000003</v>
      </c>
      <c r="Q21" s="81">
        <v>0.621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43.855999999999995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0.29899999999999999</v>
      </c>
      <c r="I25" s="88">
        <f t="shared" si="3"/>
        <v>3.4329999999999998</v>
      </c>
      <c r="J25" s="88">
        <f t="shared" si="3"/>
        <v>5.1870000000000003</v>
      </c>
      <c r="K25" s="88">
        <f t="shared" si="3"/>
        <v>7.02</v>
      </c>
      <c r="L25" s="88">
        <f t="shared" si="3"/>
        <v>6.5809999999999995</v>
      </c>
      <c r="M25" s="88">
        <f t="shared" si="3"/>
        <v>6.6549999999999994</v>
      </c>
      <c r="N25" s="88">
        <f t="shared" si="3"/>
        <v>7.8450000000000006</v>
      </c>
      <c r="O25" s="88">
        <f t="shared" si="3"/>
        <v>3.004</v>
      </c>
      <c r="P25" s="88">
        <f t="shared" si="3"/>
        <v>3.2110000000000003</v>
      </c>
      <c r="Q25" s="88">
        <f t="shared" si="3"/>
        <v>0.621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43.855999999999995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193.881</v>
      </c>
      <c r="C29" s="77">
        <v>187.60499999999999</v>
      </c>
      <c r="D29" s="77">
        <v>187.16800000000001</v>
      </c>
      <c r="E29" s="77">
        <v>183.37</v>
      </c>
      <c r="F29" s="77">
        <v>185.06399999999999</v>
      </c>
      <c r="G29" s="77">
        <v>194.36500000000001</v>
      </c>
      <c r="H29" s="77">
        <v>253.33699999999999</v>
      </c>
      <c r="I29" s="77">
        <v>191.74700000000001</v>
      </c>
      <c r="J29" s="77">
        <v>188.18700000000001</v>
      </c>
      <c r="K29" s="77">
        <v>195.51599999999999</v>
      </c>
      <c r="L29" s="77">
        <v>202.274</v>
      </c>
      <c r="M29" s="77">
        <v>88.400999999999996</v>
      </c>
      <c r="N29" s="77">
        <v>94.792000000000002</v>
      </c>
      <c r="O29" s="77">
        <v>36.718000000000004</v>
      </c>
      <c r="P29" s="77">
        <v>5.141</v>
      </c>
      <c r="Q29" s="77">
        <v>31.446999999999999</v>
      </c>
      <c r="R29" s="77">
        <v>41.104999999999997</v>
      </c>
      <c r="S29" s="77">
        <v>38.677</v>
      </c>
      <c r="T29" s="77">
        <v>31.57</v>
      </c>
      <c r="U29" s="77">
        <v>31.806000000000001</v>
      </c>
      <c r="V29" s="77">
        <v>33.118000000000002</v>
      </c>
      <c r="W29" s="77">
        <v>39.881</v>
      </c>
      <c r="X29" s="77">
        <v>49.156999999999996</v>
      </c>
      <c r="Y29" s="77">
        <v>18.207999999999998</v>
      </c>
      <c r="Z29" s="78"/>
      <c r="AA29" s="79">
        <f>SUM(B29:Z29)</f>
        <v>2702.5350000000003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193.881</v>
      </c>
      <c r="C31" s="62">
        <f t="shared" ref="C31:Z31" si="4">IF(LEN(C$2)&gt;0,SUM(C28:C30),"")</f>
        <v>187.60499999999999</v>
      </c>
      <c r="D31" s="62">
        <f t="shared" si="4"/>
        <v>187.16800000000001</v>
      </c>
      <c r="E31" s="62">
        <f t="shared" si="4"/>
        <v>183.37</v>
      </c>
      <c r="F31" s="62">
        <f t="shared" si="4"/>
        <v>185.06399999999999</v>
      </c>
      <c r="G31" s="62">
        <f t="shared" si="4"/>
        <v>194.36500000000001</v>
      </c>
      <c r="H31" s="62">
        <f t="shared" si="4"/>
        <v>253.33699999999999</v>
      </c>
      <c r="I31" s="62">
        <f t="shared" si="4"/>
        <v>191.74700000000001</v>
      </c>
      <c r="J31" s="62">
        <f t="shared" si="4"/>
        <v>188.18700000000001</v>
      </c>
      <c r="K31" s="62">
        <f t="shared" si="4"/>
        <v>195.51599999999999</v>
      </c>
      <c r="L31" s="62">
        <f t="shared" si="4"/>
        <v>202.274</v>
      </c>
      <c r="M31" s="62">
        <f t="shared" si="4"/>
        <v>88.400999999999996</v>
      </c>
      <c r="N31" s="62">
        <f t="shared" si="4"/>
        <v>94.792000000000002</v>
      </c>
      <c r="O31" s="62">
        <f t="shared" si="4"/>
        <v>36.718000000000004</v>
      </c>
      <c r="P31" s="62">
        <f t="shared" si="4"/>
        <v>5.141</v>
      </c>
      <c r="Q31" s="62">
        <f t="shared" si="4"/>
        <v>31.446999999999999</v>
      </c>
      <c r="R31" s="62">
        <f t="shared" si="4"/>
        <v>41.104999999999997</v>
      </c>
      <c r="S31" s="62">
        <f t="shared" si="4"/>
        <v>38.677</v>
      </c>
      <c r="T31" s="62">
        <f t="shared" si="4"/>
        <v>31.57</v>
      </c>
      <c r="U31" s="62">
        <f t="shared" si="4"/>
        <v>31.806000000000001</v>
      </c>
      <c r="V31" s="62">
        <f t="shared" si="4"/>
        <v>33.118000000000002</v>
      </c>
      <c r="W31" s="62">
        <f t="shared" si="4"/>
        <v>39.881</v>
      </c>
      <c r="X31" s="62">
        <f t="shared" si="4"/>
        <v>49.156999999999996</v>
      </c>
      <c r="Y31" s="62">
        <f t="shared" si="4"/>
        <v>18.207999999999998</v>
      </c>
      <c r="Z31" s="63" t="str">
        <f t="shared" si="4"/>
        <v/>
      </c>
      <c r="AA31" s="64">
        <f>SUM(AA28:AA30)</f>
        <v>2702.5350000000003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10.9</v>
      </c>
      <c r="C38" s="99">
        <v>17.5</v>
      </c>
      <c r="D38" s="99">
        <v>17.600000000000001</v>
      </c>
      <c r="E38" s="99">
        <v>41.4</v>
      </c>
      <c r="F38" s="99">
        <v>42.3</v>
      </c>
      <c r="G38" s="99">
        <v>4.4000000000000004</v>
      </c>
      <c r="H38" s="99"/>
      <c r="I38" s="99">
        <v>10.9</v>
      </c>
      <c r="J38" s="99">
        <v>18.399999999999999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10.9</v>
      </c>
      <c r="C39" s="88">
        <f t="shared" si="6"/>
        <v>17.5</v>
      </c>
      <c r="D39" s="88">
        <f t="shared" si="6"/>
        <v>17.600000000000001</v>
      </c>
      <c r="E39" s="88">
        <f t="shared" si="6"/>
        <v>41.4</v>
      </c>
      <c r="F39" s="88">
        <f t="shared" si="6"/>
        <v>42.3</v>
      </c>
      <c r="G39" s="88">
        <f t="shared" si="6"/>
        <v>4.4000000000000004</v>
      </c>
      <c r="H39" s="88">
        <f t="shared" si="6"/>
        <v>0</v>
      </c>
      <c r="I39" s="88">
        <f t="shared" si="6"/>
        <v>10.9</v>
      </c>
      <c r="J39" s="88">
        <f t="shared" si="6"/>
        <v>18.399999999999999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10.9</v>
      </c>
      <c r="C46" s="99">
        <v>17.5</v>
      </c>
      <c r="D46" s="99">
        <v>17.600000000000001</v>
      </c>
      <c r="E46" s="99">
        <v>41.4</v>
      </c>
      <c r="F46" s="99">
        <v>42.3</v>
      </c>
      <c r="G46" s="99">
        <v>4.4000000000000004</v>
      </c>
      <c r="H46" s="99"/>
      <c r="I46" s="99">
        <v>10.9</v>
      </c>
      <c r="J46" s="99">
        <v>18.399999999999999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10.9</v>
      </c>
      <c r="C48" s="88">
        <f t="shared" ref="C48:Z48" si="8">IF(LEN(C$2)&gt;0,SUM(C42:C47),"")</f>
        <v>17.5</v>
      </c>
      <c r="D48" s="88">
        <f t="shared" si="8"/>
        <v>17.600000000000001</v>
      </c>
      <c r="E48" s="88">
        <f t="shared" si="8"/>
        <v>41.4</v>
      </c>
      <c r="F48" s="88">
        <f t="shared" si="8"/>
        <v>42.3</v>
      </c>
      <c r="G48" s="88">
        <f t="shared" si="8"/>
        <v>4.4000000000000004</v>
      </c>
      <c r="H48" s="88">
        <f t="shared" si="8"/>
        <v>0</v>
      </c>
      <c r="I48" s="88">
        <f t="shared" si="8"/>
        <v>10.9</v>
      </c>
      <c r="J48" s="88">
        <f t="shared" si="8"/>
        <v>18.399999999999999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204.78100000000001</v>
      </c>
      <c r="C51" s="88">
        <f t="shared" si="10"/>
        <v>205.10499999999999</v>
      </c>
      <c r="D51" s="88">
        <f t="shared" si="10"/>
        <v>204.768</v>
      </c>
      <c r="E51" s="88">
        <f t="shared" si="10"/>
        <v>224.77</v>
      </c>
      <c r="F51" s="88">
        <f t="shared" si="10"/>
        <v>227.36399999999998</v>
      </c>
      <c r="G51" s="88">
        <f t="shared" si="10"/>
        <v>198.76500000000001</v>
      </c>
      <c r="H51" s="88">
        <f t="shared" si="10"/>
        <v>253.33700000000002</v>
      </c>
      <c r="I51" s="88">
        <f t="shared" si="10"/>
        <v>202.64699999999999</v>
      </c>
      <c r="J51" s="88">
        <f t="shared" si="10"/>
        <v>206.58700000000002</v>
      </c>
      <c r="K51" s="88">
        <f t="shared" si="10"/>
        <v>195.51600000000002</v>
      </c>
      <c r="L51" s="88">
        <f t="shared" si="10"/>
        <v>202.274</v>
      </c>
      <c r="M51" s="88">
        <f t="shared" si="10"/>
        <v>88.40100000000001</v>
      </c>
      <c r="N51" s="88">
        <f t="shared" si="10"/>
        <v>94.792000000000002</v>
      </c>
      <c r="O51" s="88">
        <f t="shared" si="10"/>
        <v>36.717999999999996</v>
      </c>
      <c r="P51" s="88">
        <f t="shared" si="10"/>
        <v>5.141</v>
      </c>
      <c r="Q51" s="88">
        <f t="shared" si="10"/>
        <v>31.446999999999999</v>
      </c>
      <c r="R51" s="88">
        <f t="shared" si="10"/>
        <v>41.104999999999997</v>
      </c>
      <c r="S51" s="88">
        <f t="shared" si="10"/>
        <v>38.677</v>
      </c>
      <c r="T51" s="88">
        <f t="shared" si="10"/>
        <v>31.57</v>
      </c>
      <c r="U51" s="88">
        <f t="shared" si="10"/>
        <v>31.806000000000001</v>
      </c>
      <c r="V51" s="88">
        <f t="shared" si="10"/>
        <v>33.118000000000002</v>
      </c>
      <c r="W51" s="88">
        <f t="shared" si="10"/>
        <v>39.880999999999993</v>
      </c>
      <c r="X51" s="88">
        <f t="shared" si="10"/>
        <v>49.156999999999996</v>
      </c>
      <c r="Y51" s="88">
        <f t="shared" si="10"/>
        <v>18.208000000000002</v>
      </c>
      <c r="Z51" s="89" t="str">
        <f t="shared" si="10"/>
        <v/>
      </c>
      <c r="AA51" s="105">
        <f>SUM(B51:Z51)</f>
        <v>2865.9349999999999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204.81600000000006</v>
      </c>
      <c r="C4" s="18">
        <v>205.13200000000001</v>
      </c>
      <c r="D4" s="18">
        <v>204.77900000000002</v>
      </c>
      <c r="E4" s="18">
        <v>224.762</v>
      </c>
      <c r="F4" s="18">
        <v>227.40499999999994</v>
      </c>
      <c r="G4" s="18">
        <v>198.76499999999999</v>
      </c>
      <c r="H4" s="18">
        <v>253.38400000000001</v>
      </c>
      <c r="I4" s="18">
        <v>202.64700000000002</v>
      </c>
      <c r="J4" s="18">
        <v>206.55699999999996</v>
      </c>
      <c r="K4" s="18">
        <v>195.529</v>
      </c>
      <c r="L4" s="18">
        <v>202.25300000000001</v>
      </c>
      <c r="M4" s="18">
        <v>88.433999999999997</v>
      </c>
      <c r="N4" s="18">
        <v>94.8</v>
      </c>
      <c r="O4" s="18">
        <v>36.700000000000003</v>
      </c>
      <c r="P4" s="18">
        <v>5.141</v>
      </c>
      <c r="Q4" s="18">
        <v>31.447000000000003</v>
      </c>
      <c r="R4" s="18">
        <v>41.105000000000004</v>
      </c>
      <c r="S4" s="18">
        <v>38.677</v>
      </c>
      <c r="T4" s="18">
        <v>31.57</v>
      </c>
      <c r="U4" s="18">
        <v>31.805999999999997</v>
      </c>
      <c r="V4" s="18">
        <v>33.118000000000002</v>
      </c>
      <c r="W4" s="18">
        <v>39.881</v>
      </c>
      <c r="X4" s="18">
        <v>49.156999999999996</v>
      </c>
      <c r="Y4" s="18">
        <v>18.208000000000002</v>
      </c>
      <c r="Z4" s="19"/>
      <c r="AA4" s="20">
        <f>SUM(B4:Z4)</f>
        <v>2866.0730000000008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</v>
      </c>
      <c r="C7" s="28">
        <v>173.38</v>
      </c>
      <c r="D7" s="28">
        <v>161</v>
      </c>
      <c r="E7" s="28">
        <v>153.1</v>
      </c>
      <c r="F7" s="28">
        <v>159.97</v>
      </c>
      <c r="G7" s="28">
        <v>184.67</v>
      </c>
      <c r="H7" s="28">
        <v>240</v>
      </c>
      <c r="I7" s="28">
        <v>227.23</v>
      </c>
      <c r="J7" s="28">
        <v>234.83</v>
      </c>
      <c r="K7" s="28">
        <v>227.94</v>
      </c>
      <c r="L7" s="28">
        <v>225</v>
      </c>
      <c r="M7" s="28">
        <v>229.23</v>
      </c>
      <c r="N7" s="28">
        <v>213</v>
      </c>
      <c r="O7" s="28">
        <v>220</v>
      </c>
      <c r="P7" s="28">
        <v>225.98</v>
      </c>
      <c r="Q7" s="28">
        <v>279.06</v>
      </c>
      <c r="R7" s="28">
        <v>331.15</v>
      </c>
      <c r="S7" s="28">
        <v>359.63</v>
      </c>
      <c r="T7" s="28">
        <v>347.68</v>
      </c>
      <c r="U7" s="28">
        <v>335.4</v>
      </c>
      <c r="V7" s="28">
        <v>292.32</v>
      </c>
      <c r="W7" s="28">
        <v>280.83999999999997</v>
      </c>
      <c r="X7" s="28">
        <v>273.85000000000002</v>
      </c>
      <c r="Y7" s="28">
        <v>204.99</v>
      </c>
      <c r="Z7" s="29"/>
      <c r="AA7" s="30">
        <f>IF(SUM(B7:Z7)&lt;&gt;0,AVERAGEIF(B7:Z7,"&lt;&gt;"""),"")</f>
        <v>239.67708333333334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183</v>
      </c>
      <c r="C10" s="42">
        <v>183</v>
      </c>
      <c r="D10" s="42">
        <v>183</v>
      </c>
      <c r="E10" s="42">
        <v>183</v>
      </c>
      <c r="F10" s="42">
        <v>183</v>
      </c>
      <c r="G10" s="42">
        <v>183</v>
      </c>
      <c r="H10" s="42">
        <v>183</v>
      </c>
      <c r="I10" s="42">
        <v>183</v>
      </c>
      <c r="J10" s="42">
        <v>183</v>
      </c>
      <c r="K10" s="42">
        <v>183</v>
      </c>
      <c r="L10" s="42">
        <v>183</v>
      </c>
      <c r="M10" s="42">
        <v>28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2041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17.999000000000002</v>
      </c>
      <c r="N12" s="52">
        <v>47</v>
      </c>
      <c r="O12" s="52"/>
      <c r="P12" s="52"/>
      <c r="Q12" s="52"/>
      <c r="R12" s="52"/>
      <c r="S12" s="52"/>
      <c r="T12" s="52"/>
      <c r="U12" s="52"/>
      <c r="V12" s="52"/>
      <c r="W12" s="52">
        <v>3.7749999999999999</v>
      </c>
      <c r="X12" s="52">
        <v>12.638</v>
      </c>
      <c r="Y12" s="52"/>
      <c r="Z12" s="53"/>
      <c r="AA12" s="54">
        <f t="shared" si="0"/>
        <v>81.412000000000006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3.9369999999999998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3.9369999999999998</v>
      </c>
    </row>
    <row r="14" spans="1:27" ht="24.95" customHeight="1" x14ac:dyDescent="0.2">
      <c r="A14" s="55" t="s">
        <v>10</v>
      </c>
      <c r="B14" s="56">
        <v>8</v>
      </c>
      <c r="C14" s="57">
        <v>8</v>
      </c>
      <c r="D14" s="57">
        <v>8</v>
      </c>
      <c r="E14" s="57">
        <v>29.904</v>
      </c>
      <c r="F14" s="57">
        <v>30.054000000000002</v>
      </c>
      <c r="G14" s="57">
        <v>6</v>
      </c>
      <c r="H14" s="57">
        <v>7</v>
      </c>
      <c r="I14" s="57">
        <v>10.708</v>
      </c>
      <c r="J14" s="57">
        <v>14.954000000000001</v>
      </c>
      <c r="K14" s="57">
        <v>0.32</v>
      </c>
      <c r="L14" s="57">
        <v>1.58</v>
      </c>
      <c r="M14" s="57"/>
      <c r="N14" s="57"/>
      <c r="O14" s="57"/>
      <c r="P14" s="57">
        <v>5.141</v>
      </c>
      <c r="Q14" s="57">
        <v>27.51</v>
      </c>
      <c r="R14" s="57">
        <v>18.786000000000001</v>
      </c>
      <c r="S14" s="57">
        <v>15.414</v>
      </c>
      <c r="T14" s="57">
        <v>24.471</v>
      </c>
      <c r="U14" s="57">
        <v>26.954999999999998</v>
      </c>
      <c r="V14" s="57">
        <v>25.992999999999999</v>
      </c>
      <c r="W14" s="57">
        <v>27.581</v>
      </c>
      <c r="X14" s="57">
        <v>28.939</v>
      </c>
      <c r="Y14" s="57"/>
      <c r="Z14" s="58"/>
      <c r="AA14" s="59">
        <f t="shared" si="0"/>
        <v>325.31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191</v>
      </c>
      <c r="C16" s="62">
        <f t="shared" ref="C16:Z16" si="1">IF(LEN(C$2)&gt;0,SUM(C10:C15),"")</f>
        <v>191</v>
      </c>
      <c r="D16" s="62">
        <f t="shared" si="1"/>
        <v>191</v>
      </c>
      <c r="E16" s="62">
        <f t="shared" si="1"/>
        <v>212.904</v>
      </c>
      <c r="F16" s="62">
        <f t="shared" si="1"/>
        <v>213.054</v>
      </c>
      <c r="G16" s="62">
        <f t="shared" si="1"/>
        <v>189</v>
      </c>
      <c r="H16" s="62">
        <f t="shared" si="1"/>
        <v>190</v>
      </c>
      <c r="I16" s="62">
        <f t="shared" si="1"/>
        <v>193.708</v>
      </c>
      <c r="J16" s="62">
        <f t="shared" si="1"/>
        <v>197.95400000000001</v>
      </c>
      <c r="K16" s="62">
        <f t="shared" si="1"/>
        <v>183.32</v>
      </c>
      <c r="L16" s="62">
        <f t="shared" si="1"/>
        <v>184.58</v>
      </c>
      <c r="M16" s="62">
        <f t="shared" si="1"/>
        <v>45.999000000000002</v>
      </c>
      <c r="N16" s="62">
        <f t="shared" si="1"/>
        <v>47</v>
      </c>
      <c r="O16" s="62">
        <f t="shared" si="1"/>
        <v>0</v>
      </c>
      <c r="P16" s="62">
        <f t="shared" si="1"/>
        <v>5.141</v>
      </c>
      <c r="Q16" s="62">
        <f t="shared" si="1"/>
        <v>31.447000000000003</v>
      </c>
      <c r="R16" s="62">
        <f t="shared" si="1"/>
        <v>18.786000000000001</v>
      </c>
      <c r="S16" s="62">
        <f t="shared" si="1"/>
        <v>15.414</v>
      </c>
      <c r="T16" s="62">
        <f t="shared" si="1"/>
        <v>24.471</v>
      </c>
      <c r="U16" s="62">
        <f t="shared" si="1"/>
        <v>26.954999999999998</v>
      </c>
      <c r="V16" s="62">
        <f t="shared" si="1"/>
        <v>25.992999999999999</v>
      </c>
      <c r="W16" s="62">
        <f t="shared" si="1"/>
        <v>31.355999999999998</v>
      </c>
      <c r="X16" s="62">
        <f t="shared" si="1"/>
        <v>41.576999999999998</v>
      </c>
      <c r="Y16" s="62">
        <f t="shared" si="1"/>
        <v>0</v>
      </c>
      <c r="Z16" s="63" t="str">
        <f t="shared" si="1"/>
        <v/>
      </c>
      <c r="AA16" s="64">
        <f>SUM(AA10:AA15)</f>
        <v>2451.6589999999997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5.5</v>
      </c>
    </row>
    <row r="20" spans="1:27" ht="24.95" customHeight="1" x14ac:dyDescent="0.2">
      <c r="A20" s="75" t="s">
        <v>15</v>
      </c>
      <c r="B20" s="76">
        <v>3.548</v>
      </c>
      <c r="C20" s="77">
        <v>3.532</v>
      </c>
      <c r="D20" s="77">
        <v>3.5419999999999998</v>
      </c>
      <c r="E20" s="77">
        <v>3.5670000000000002</v>
      </c>
      <c r="F20" s="77">
        <v>3.6379999999999999</v>
      </c>
      <c r="G20" s="77">
        <v>4.2469999999999999</v>
      </c>
      <c r="H20" s="77"/>
      <c r="I20" s="77">
        <v>5.859</v>
      </c>
      <c r="J20" s="77">
        <v>6.1669999999999998</v>
      </c>
      <c r="K20" s="77">
        <v>6.2679999999999998</v>
      </c>
      <c r="L20" s="77">
        <v>6.2690000000000001</v>
      </c>
      <c r="M20" s="77">
        <v>6.2770000000000001</v>
      </c>
      <c r="N20" s="77"/>
      <c r="O20" s="77"/>
      <c r="P20" s="77"/>
      <c r="Q20" s="77"/>
      <c r="R20" s="77">
        <v>6.7510000000000003</v>
      </c>
      <c r="S20" s="77">
        <v>6.782</v>
      </c>
      <c r="T20" s="77"/>
      <c r="U20" s="77"/>
      <c r="V20" s="77"/>
      <c r="W20" s="77"/>
      <c r="X20" s="77"/>
      <c r="Y20" s="77"/>
      <c r="Z20" s="78"/>
      <c r="AA20" s="79">
        <f t="shared" si="2"/>
        <v>66.447000000000003</v>
      </c>
    </row>
    <row r="21" spans="1:27" ht="24.95" customHeight="1" x14ac:dyDescent="0.2">
      <c r="A21" s="75" t="s">
        <v>16</v>
      </c>
      <c r="B21" s="80">
        <v>9.168000000000001</v>
      </c>
      <c r="C21" s="81">
        <v>9.5</v>
      </c>
      <c r="D21" s="81">
        <v>9.1370000000000005</v>
      </c>
      <c r="E21" s="81">
        <v>7.1909999999999998</v>
      </c>
      <c r="F21" s="81">
        <v>9.6129999999999995</v>
      </c>
      <c r="G21" s="81">
        <v>5.5180000000000007</v>
      </c>
      <c r="H21" s="81">
        <v>0.38399999999999995</v>
      </c>
      <c r="I21" s="81">
        <v>3.08</v>
      </c>
      <c r="J21" s="81">
        <v>2.4359999999999999</v>
      </c>
      <c r="K21" s="81">
        <v>0.74099999999999999</v>
      </c>
      <c r="L21" s="81">
        <v>1.504</v>
      </c>
      <c r="M21" s="81">
        <v>1.1579999999999999</v>
      </c>
      <c r="N21" s="81"/>
      <c r="O21" s="81"/>
      <c r="P21" s="81"/>
      <c r="Q21" s="81"/>
      <c r="R21" s="81">
        <v>15.568</v>
      </c>
      <c r="S21" s="81">
        <v>16.480999999999998</v>
      </c>
      <c r="T21" s="81">
        <v>7.0990000000000002</v>
      </c>
      <c r="U21" s="81">
        <v>4.851</v>
      </c>
      <c r="V21" s="81">
        <v>7.125</v>
      </c>
      <c r="W21" s="81">
        <v>8.5249999999999986</v>
      </c>
      <c r="X21" s="81">
        <v>7.58</v>
      </c>
      <c r="Y21" s="81">
        <v>18.208000000000002</v>
      </c>
      <c r="Z21" s="78"/>
      <c r="AA21" s="79">
        <f t="shared" si="2"/>
        <v>144.86700000000002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13.816000000000001</v>
      </c>
      <c r="C25" s="88">
        <f t="shared" si="3"/>
        <v>14.132</v>
      </c>
      <c r="D25" s="88">
        <f t="shared" si="3"/>
        <v>13.779</v>
      </c>
      <c r="E25" s="88">
        <f t="shared" si="3"/>
        <v>11.858000000000001</v>
      </c>
      <c r="F25" s="88">
        <f t="shared" si="3"/>
        <v>14.350999999999999</v>
      </c>
      <c r="G25" s="88">
        <f t="shared" si="3"/>
        <v>9.7650000000000006</v>
      </c>
      <c r="H25" s="88">
        <f t="shared" si="3"/>
        <v>0.38399999999999995</v>
      </c>
      <c r="I25" s="88">
        <f t="shared" si="3"/>
        <v>8.9390000000000001</v>
      </c>
      <c r="J25" s="88">
        <f t="shared" si="3"/>
        <v>8.6029999999999998</v>
      </c>
      <c r="K25" s="88">
        <f t="shared" si="3"/>
        <v>7.0089999999999995</v>
      </c>
      <c r="L25" s="88">
        <f t="shared" si="3"/>
        <v>7.7729999999999997</v>
      </c>
      <c r="M25" s="88">
        <f t="shared" si="3"/>
        <v>7.4350000000000005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22.318999999999999</v>
      </c>
      <c r="S25" s="88">
        <f t="shared" si="3"/>
        <v>23.262999999999998</v>
      </c>
      <c r="T25" s="88">
        <f t="shared" si="3"/>
        <v>7.0990000000000002</v>
      </c>
      <c r="U25" s="88">
        <f t="shared" si="3"/>
        <v>4.851</v>
      </c>
      <c r="V25" s="88">
        <f t="shared" si="3"/>
        <v>7.125</v>
      </c>
      <c r="W25" s="88">
        <f t="shared" si="3"/>
        <v>8.5249999999999986</v>
      </c>
      <c r="X25" s="88">
        <f t="shared" si="3"/>
        <v>7.58</v>
      </c>
      <c r="Y25" s="88">
        <f t="shared" si="3"/>
        <v>18.208000000000002</v>
      </c>
      <c r="Z25" s="89">
        <f t="shared" si="3"/>
        <v>0</v>
      </c>
      <c r="AA25" s="90">
        <f t="shared" si="3"/>
        <v>216.81400000000002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204.816</v>
      </c>
      <c r="C29" s="77">
        <v>205.13200000000001</v>
      </c>
      <c r="D29" s="77">
        <v>204.779</v>
      </c>
      <c r="E29" s="77">
        <v>224.762</v>
      </c>
      <c r="F29" s="77">
        <v>227.405</v>
      </c>
      <c r="G29" s="77">
        <v>198.76499999999999</v>
      </c>
      <c r="H29" s="77">
        <v>190.38399999999999</v>
      </c>
      <c r="I29" s="77">
        <v>202.64699999999999</v>
      </c>
      <c r="J29" s="77">
        <v>206.55699999999999</v>
      </c>
      <c r="K29" s="77">
        <v>190.32900000000001</v>
      </c>
      <c r="L29" s="77">
        <v>192.35300000000001</v>
      </c>
      <c r="M29" s="77">
        <v>53.433999999999997</v>
      </c>
      <c r="N29" s="77">
        <v>47</v>
      </c>
      <c r="O29" s="77"/>
      <c r="P29" s="77">
        <v>5.141</v>
      </c>
      <c r="Q29" s="77">
        <v>31.446999999999999</v>
      </c>
      <c r="R29" s="77">
        <v>41.104999999999997</v>
      </c>
      <c r="S29" s="77">
        <v>38.677</v>
      </c>
      <c r="T29" s="77">
        <v>31.57</v>
      </c>
      <c r="U29" s="77">
        <v>31.806000000000001</v>
      </c>
      <c r="V29" s="77">
        <v>33.118000000000002</v>
      </c>
      <c r="W29" s="77">
        <v>39.881</v>
      </c>
      <c r="X29" s="77">
        <v>49.156999999999996</v>
      </c>
      <c r="Y29" s="77">
        <v>18.207999999999998</v>
      </c>
      <c r="Z29" s="78"/>
      <c r="AA29" s="79">
        <f>SUM(B29:Z29)</f>
        <v>2668.4730000000009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204.816</v>
      </c>
      <c r="C31" s="62">
        <f t="shared" si="4"/>
        <v>205.13200000000001</v>
      </c>
      <c r="D31" s="62">
        <f t="shared" si="4"/>
        <v>204.779</v>
      </c>
      <c r="E31" s="62">
        <f t="shared" si="4"/>
        <v>224.762</v>
      </c>
      <c r="F31" s="62">
        <f t="shared" si="4"/>
        <v>227.405</v>
      </c>
      <c r="G31" s="62">
        <f t="shared" si="4"/>
        <v>198.76499999999999</v>
      </c>
      <c r="H31" s="62">
        <f t="shared" si="4"/>
        <v>190.38399999999999</v>
      </c>
      <c r="I31" s="62">
        <f t="shared" si="4"/>
        <v>202.64699999999999</v>
      </c>
      <c r="J31" s="62">
        <f t="shared" si="4"/>
        <v>206.55699999999999</v>
      </c>
      <c r="K31" s="62">
        <f t="shared" si="4"/>
        <v>190.32900000000001</v>
      </c>
      <c r="L31" s="62">
        <f t="shared" si="4"/>
        <v>192.35300000000001</v>
      </c>
      <c r="M31" s="62">
        <f t="shared" si="4"/>
        <v>53.433999999999997</v>
      </c>
      <c r="N31" s="62">
        <f t="shared" si="4"/>
        <v>47</v>
      </c>
      <c r="O31" s="62">
        <f t="shared" si="4"/>
        <v>0</v>
      </c>
      <c r="P31" s="62">
        <f t="shared" si="4"/>
        <v>5.141</v>
      </c>
      <c r="Q31" s="62">
        <f t="shared" si="4"/>
        <v>31.446999999999999</v>
      </c>
      <c r="R31" s="62">
        <f t="shared" si="4"/>
        <v>41.104999999999997</v>
      </c>
      <c r="S31" s="62">
        <f t="shared" si="4"/>
        <v>38.677</v>
      </c>
      <c r="T31" s="62">
        <f t="shared" si="4"/>
        <v>31.57</v>
      </c>
      <c r="U31" s="62">
        <f t="shared" si="4"/>
        <v>31.806000000000001</v>
      </c>
      <c r="V31" s="62">
        <f t="shared" si="4"/>
        <v>33.118000000000002</v>
      </c>
      <c r="W31" s="62">
        <f t="shared" si="4"/>
        <v>39.881</v>
      </c>
      <c r="X31" s="62">
        <f t="shared" si="4"/>
        <v>49.156999999999996</v>
      </c>
      <c r="Y31" s="62">
        <f t="shared" si="4"/>
        <v>18.207999999999998</v>
      </c>
      <c r="Z31" s="63">
        <f t="shared" si="4"/>
        <v>0</v>
      </c>
      <c r="AA31" s="64">
        <f t="shared" si="4"/>
        <v>2668.4730000000009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63</v>
      </c>
      <c r="I38" s="99"/>
      <c r="J38" s="99"/>
      <c r="K38" s="99">
        <v>5.2</v>
      </c>
      <c r="L38" s="99">
        <v>9.9</v>
      </c>
      <c r="M38" s="99">
        <v>35</v>
      </c>
      <c r="N38" s="99">
        <v>47.8</v>
      </c>
      <c r="O38" s="99">
        <v>36.700000000000003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197.60000000000002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63</v>
      </c>
      <c r="I39" s="88">
        <f t="shared" si="6"/>
        <v>0</v>
      </c>
      <c r="J39" s="88">
        <f t="shared" si="6"/>
        <v>0</v>
      </c>
      <c r="K39" s="88">
        <f t="shared" si="6"/>
        <v>5.2</v>
      </c>
      <c r="L39" s="88">
        <f t="shared" si="6"/>
        <v>9.9</v>
      </c>
      <c r="M39" s="88">
        <f t="shared" si="6"/>
        <v>35</v>
      </c>
      <c r="N39" s="88">
        <f t="shared" si="6"/>
        <v>47.8</v>
      </c>
      <c r="O39" s="88">
        <f t="shared" si="6"/>
        <v>36.700000000000003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197.60000000000002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63</v>
      </c>
      <c r="I46" s="99"/>
      <c r="J46" s="99"/>
      <c r="K46" s="99">
        <v>5.2</v>
      </c>
      <c r="L46" s="99">
        <v>9.9</v>
      </c>
      <c r="M46" s="99">
        <v>35</v>
      </c>
      <c r="N46" s="99">
        <v>47.8</v>
      </c>
      <c r="O46" s="99">
        <v>36.700000000000003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197.60000000000002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63</v>
      </c>
      <c r="I48" s="88">
        <f t="shared" si="8"/>
        <v>0</v>
      </c>
      <c r="J48" s="88">
        <f t="shared" si="8"/>
        <v>0</v>
      </c>
      <c r="K48" s="88">
        <f t="shared" si="8"/>
        <v>5.2</v>
      </c>
      <c r="L48" s="88">
        <f t="shared" si="8"/>
        <v>9.9</v>
      </c>
      <c r="M48" s="88">
        <f t="shared" si="8"/>
        <v>35</v>
      </c>
      <c r="N48" s="88">
        <f t="shared" si="8"/>
        <v>47.8</v>
      </c>
      <c r="O48" s="88">
        <f t="shared" si="8"/>
        <v>36.700000000000003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197.60000000000002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204.816</v>
      </c>
      <c r="C51" s="88">
        <f t="shared" si="10"/>
        <v>205.13200000000001</v>
      </c>
      <c r="D51" s="88">
        <f t="shared" si="10"/>
        <v>204.779</v>
      </c>
      <c r="E51" s="88">
        <f t="shared" si="10"/>
        <v>224.762</v>
      </c>
      <c r="F51" s="88">
        <f t="shared" si="10"/>
        <v>227.405</v>
      </c>
      <c r="G51" s="88">
        <f t="shared" si="10"/>
        <v>198.76499999999999</v>
      </c>
      <c r="H51" s="88">
        <f t="shared" si="10"/>
        <v>253.38399999999999</v>
      </c>
      <c r="I51" s="88">
        <f t="shared" si="10"/>
        <v>202.64699999999999</v>
      </c>
      <c r="J51" s="88">
        <f t="shared" si="10"/>
        <v>206.55700000000002</v>
      </c>
      <c r="K51" s="88">
        <f t="shared" si="10"/>
        <v>195.52899999999997</v>
      </c>
      <c r="L51" s="88">
        <f t="shared" si="10"/>
        <v>202.25300000000001</v>
      </c>
      <c r="M51" s="88">
        <f t="shared" si="10"/>
        <v>88.433999999999997</v>
      </c>
      <c r="N51" s="88">
        <f t="shared" si="10"/>
        <v>94.8</v>
      </c>
      <c r="O51" s="88">
        <f t="shared" si="10"/>
        <v>36.700000000000003</v>
      </c>
      <c r="P51" s="88">
        <f t="shared" si="10"/>
        <v>5.141</v>
      </c>
      <c r="Q51" s="88">
        <f t="shared" si="10"/>
        <v>31.447000000000003</v>
      </c>
      <c r="R51" s="88">
        <f t="shared" si="10"/>
        <v>41.105000000000004</v>
      </c>
      <c r="S51" s="88">
        <f t="shared" si="10"/>
        <v>38.677</v>
      </c>
      <c r="T51" s="88">
        <f t="shared" si="10"/>
        <v>31.57</v>
      </c>
      <c r="U51" s="88">
        <f t="shared" si="10"/>
        <v>31.805999999999997</v>
      </c>
      <c r="V51" s="88">
        <f t="shared" si="10"/>
        <v>33.117999999999995</v>
      </c>
      <c r="W51" s="88">
        <f t="shared" si="10"/>
        <v>39.881</v>
      </c>
      <c r="X51" s="88">
        <f t="shared" si="10"/>
        <v>49.156999999999996</v>
      </c>
      <c r="Y51" s="88">
        <f t="shared" si="10"/>
        <v>18.208000000000002</v>
      </c>
      <c r="Z51" s="89">
        <f t="shared" si="10"/>
        <v>0</v>
      </c>
      <c r="AA51" s="105">
        <f>SUM(B51:Z51)</f>
        <v>2866.0730000000008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-10.9</v>
      </c>
      <c r="C4" s="18">
        <v>-17.5</v>
      </c>
      <c r="D4" s="18">
        <v>-17.600000000000001</v>
      </c>
      <c r="E4" s="18">
        <v>-41.4</v>
      </c>
      <c r="F4" s="18">
        <v>-42.3</v>
      </c>
      <c r="G4" s="18">
        <v>-4.4000000000000004</v>
      </c>
      <c r="H4" s="18">
        <v>63</v>
      </c>
      <c r="I4" s="18">
        <v>-10.9</v>
      </c>
      <c r="J4" s="18">
        <v>-18.399999999999999</v>
      </c>
      <c r="K4" s="18">
        <v>5.2</v>
      </c>
      <c r="L4" s="18">
        <v>9.9</v>
      </c>
      <c r="M4" s="18">
        <v>35</v>
      </c>
      <c r="N4" s="18">
        <v>47.8</v>
      </c>
      <c r="O4" s="18">
        <v>36.700000000000003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34.200000000000003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172</v>
      </c>
      <c r="C7" s="118">
        <v>173.38</v>
      </c>
      <c r="D7" s="118">
        <v>161</v>
      </c>
      <c r="E7" s="118">
        <v>153.1</v>
      </c>
      <c r="F7" s="118">
        <v>159.97</v>
      </c>
      <c r="G7" s="118">
        <v>184.67</v>
      </c>
      <c r="H7" s="118">
        <v>240</v>
      </c>
      <c r="I7" s="118">
        <v>227.23</v>
      </c>
      <c r="J7" s="118">
        <v>234.83</v>
      </c>
      <c r="K7" s="118">
        <v>227.94</v>
      </c>
      <c r="L7" s="118">
        <v>225</v>
      </c>
      <c r="M7" s="118">
        <v>229.23</v>
      </c>
      <c r="N7" s="118">
        <v>213</v>
      </c>
      <c r="O7" s="118">
        <v>220</v>
      </c>
      <c r="P7" s="118">
        <v>225.98</v>
      </c>
      <c r="Q7" s="118">
        <v>279.06</v>
      </c>
      <c r="R7" s="118">
        <v>331.15</v>
      </c>
      <c r="S7" s="118">
        <v>359.63</v>
      </c>
      <c r="T7" s="118">
        <v>347.68</v>
      </c>
      <c r="U7" s="118">
        <v>335.4</v>
      </c>
      <c r="V7" s="118">
        <v>292.32</v>
      </c>
      <c r="W7" s="118">
        <v>280.83999999999997</v>
      </c>
      <c r="X7" s="118">
        <v>273.85000000000002</v>
      </c>
      <c r="Y7" s="118">
        <v>204.99</v>
      </c>
      <c r="Z7" s="119"/>
      <c r="AA7" s="120">
        <f>IF(SUM(B7:Z7)&lt;&gt;0,AVERAGEIF(B7:Z7,"&lt;&gt;"""),"")</f>
        <v>239.67708333333334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10.9</v>
      </c>
      <c r="C15" s="134">
        <v>17.5</v>
      </c>
      <c r="D15" s="134">
        <v>17.600000000000001</v>
      </c>
      <c r="E15" s="134">
        <v>41.4</v>
      </c>
      <c r="F15" s="134">
        <v>42.3</v>
      </c>
      <c r="G15" s="134">
        <v>4.4000000000000004</v>
      </c>
      <c r="H15" s="134"/>
      <c r="I15" s="134">
        <v>10.9</v>
      </c>
      <c r="J15" s="134">
        <v>18.399999999999999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163.4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10.9</v>
      </c>
      <c r="C16" s="136">
        <f t="shared" si="1"/>
        <v>17.5</v>
      </c>
      <c r="D16" s="136">
        <f t="shared" si="1"/>
        <v>17.600000000000001</v>
      </c>
      <c r="E16" s="136">
        <f t="shared" si="1"/>
        <v>41.4</v>
      </c>
      <c r="F16" s="136">
        <f t="shared" si="1"/>
        <v>42.3</v>
      </c>
      <c r="G16" s="136">
        <f t="shared" si="1"/>
        <v>4.4000000000000004</v>
      </c>
      <c r="H16" s="136">
        <f t="shared" si="1"/>
        <v>0</v>
      </c>
      <c r="I16" s="136">
        <f t="shared" si="1"/>
        <v>10.9</v>
      </c>
      <c r="J16" s="136">
        <f t="shared" si="1"/>
        <v>18.399999999999999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163.4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63</v>
      </c>
      <c r="I23" s="134"/>
      <c r="J23" s="134"/>
      <c r="K23" s="134">
        <v>5.2</v>
      </c>
      <c r="L23" s="134">
        <v>9.9</v>
      </c>
      <c r="M23" s="134">
        <v>35</v>
      </c>
      <c r="N23" s="134">
        <v>47.8</v>
      </c>
      <c r="O23" s="134">
        <v>36.700000000000003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197.60000000000002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63</v>
      </c>
      <c r="I24" s="136">
        <f t="shared" si="3"/>
        <v>0</v>
      </c>
      <c r="J24" s="136">
        <f t="shared" si="3"/>
        <v>0</v>
      </c>
      <c r="K24" s="136">
        <f t="shared" si="3"/>
        <v>5.2</v>
      </c>
      <c r="L24" s="136">
        <f t="shared" si="3"/>
        <v>9.9</v>
      </c>
      <c r="M24" s="136">
        <f t="shared" si="3"/>
        <v>35</v>
      </c>
      <c r="N24" s="136">
        <f t="shared" si="3"/>
        <v>47.8</v>
      </c>
      <c r="O24" s="136">
        <f t="shared" si="3"/>
        <v>36.700000000000003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197.60000000000002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2021-11-11T21:19:07Z</dcterms:created>
  <dcterms:modified xsi:type="dcterms:W3CDTF">2021-11-11T21:19:07Z</dcterms:modified>
</cp:coreProperties>
</file>