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<sst xmlns="http://schemas.openxmlformats.org/spreadsheetml/2006/main" count="117" uniqueCount="53">
  <si>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10/11/2021 23:27:14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</si>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</sst>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0.6</c:v>
                </c:pt>
                <c:pt idx="1">
                  <c:v>13.5</c:v>
                </c:pt>
                <c:pt idx="2">
                  <c:v>0</c:v>
                </c:pt>
                <c:pt idx="3">
                  <c:v>20.7</c:v>
                </c:pt>
                <c:pt idx="4">
                  <c:v>14</c:v>
                </c:pt>
                <c:pt idx="5">
                  <c:v>17.8</c:v>
                </c:pt>
                <c:pt idx="6">
                  <c:v>0</c:v>
                </c:pt>
                <c:pt idx="7">
                  <c:v>0</c:v>
                </c:pt>
                <c:pt idx="8">
                  <c:v>30.4</c:v>
                </c:pt>
                <c:pt idx="9">
                  <c:v>36.299999999999997</c:v>
                </c:pt>
                <c:pt idx="10">
                  <c:v>36.5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</c:v>
                </c:pt>
                <c:pt idx="15">
                  <c:v>14.1</c:v>
                </c:pt>
                <c:pt idx="16">
                  <c:v>0</c:v>
                </c:pt>
                <c:pt idx="17">
                  <c:v>0.2</c:v>
                </c:pt>
                <c:pt idx="18">
                  <c:v>0</c:v>
                </c:pt>
                <c:pt idx="19">
                  <c:v>17.3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10.959</c:v>
                </c:pt>
                <c:pt idx="1">
                  <c:v>11.853999999999999</c:v>
                </c:pt>
                <c:pt idx="2">
                  <c:v>34.348999999999997</c:v>
                </c:pt>
                <c:pt idx="3">
                  <c:v>4.71</c:v>
                </c:pt>
                <c:pt idx="4">
                  <c:v>4.71</c:v>
                </c:pt>
                <c:pt idx="5">
                  <c:v>4.7699999999999996</c:v>
                </c:pt>
                <c:pt idx="6">
                  <c:v>25.703000000000003</c:v>
                </c:pt>
                <c:pt idx="7">
                  <c:v>18.061</c:v>
                </c:pt>
                <c:pt idx="8">
                  <c:v>4.33</c:v>
                </c:pt>
                <c:pt idx="9">
                  <c:v>4.4800000000000004</c:v>
                </c:pt>
                <c:pt idx="10">
                  <c:v>5.08</c:v>
                </c:pt>
                <c:pt idx="11">
                  <c:v>27.256</c:v>
                </c:pt>
                <c:pt idx="12">
                  <c:v>12.89</c:v>
                </c:pt>
                <c:pt idx="13">
                  <c:v>11.475</c:v>
                </c:pt>
                <c:pt idx="16">
                  <c:v>14.139000000000001</c:v>
                </c:pt>
                <c:pt idx="17">
                  <c:v>16.174000000000003</c:v>
                </c:pt>
                <c:pt idx="18">
                  <c:v>13.318</c:v>
                </c:pt>
                <c:pt idx="19">
                  <c:v>3.903</c:v>
                </c:pt>
                <c:pt idx="20">
                  <c:v>20.215</c:v>
                </c:pt>
                <c:pt idx="21">
                  <c:v>22.459</c:v>
                </c:pt>
                <c:pt idx="22">
                  <c:v>15.459999999999997</c:v>
                </c:pt>
                <c:pt idx="23">
                  <c:v>9.18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527944"/>
        <c:axId val="296528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11.604999999999999</c:v>
                </c:pt>
                <c:pt idx="1">
                  <c:v>25.570999999999998</c:v>
                </c:pt>
                <c:pt idx="2">
                  <c:v>34.580000000000005</c:v>
                </c:pt>
                <c:pt idx="3">
                  <c:v>25.654</c:v>
                </c:pt>
                <c:pt idx="4">
                  <c:v>18.811</c:v>
                </c:pt>
                <c:pt idx="5">
                  <c:v>22.781999999999996</c:v>
                </c:pt>
                <c:pt idx="6">
                  <c:v>25.703000000000003</c:v>
                </c:pt>
                <c:pt idx="7">
                  <c:v>18.061000000000003</c:v>
                </c:pt>
                <c:pt idx="8">
                  <c:v>34.755000000000003</c:v>
                </c:pt>
                <c:pt idx="9">
                  <c:v>40.733999999999995</c:v>
                </c:pt>
                <c:pt idx="10">
                  <c:v>41.545999999999999</c:v>
                </c:pt>
                <c:pt idx="11">
                  <c:v>27.255999999999997</c:v>
                </c:pt>
                <c:pt idx="12">
                  <c:v>12.89</c:v>
                </c:pt>
                <c:pt idx="13">
                  <c:v>11.475</c:v>
                </c:pt>
                <c:pt idx="14">
                  <c:v>14</c:v>
                </c:pt>
                <c:pt idx="15">
                  <c:v>14.079000000000001</c:v>
                </c:pt>
                <c:pt idx="16">
                  <c:v>14.138999999999999</c:v>
                </c:pt>
                <c:pt idx="17">
                  <c:v>16.420999999999999</c:v>
                </c:pt>
                <c:pt idx="18">
                  <c:v>13.318</c:v>
                </c:pt>
                <c:pt idx="19">
                  <c:v>21.177</c:v>
                </c:pt>
                <c:pt idx="20">
                  <c:v>20.215</c:v>
                </c:pt>
                <c:pt idx="21">
                  <c:v>22.424000000000003</c:v>
                </c:pt>
                <c:pt idx="22">
                  <c:v>15.442999999999998</c:v>
                </c:pt>
                <c:pt idx="23">
                  <c:v>9.141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527944"/>
        <c:axId val="296528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173.53</c:v>
                </c:pt>
                <c:pt idx="1">
                  <c:v>153.36000000000001</c:v>
                </c:pt>
                <c:pt idx="2">
                  <c:v>158</c:v>
                </c:pt>
                <c:pt idx="3">
                  <c:v>141.08000000000001</c:v>
                </c:pt>
                <c:pt idx="4">
                  <c:v>148.34</c:v>
                </c:pt>
                <c:pt idx="5">
                  <c:v>150.09</c:v>
                </c:pt>
                <c:pt idx="6">
                  <c:v>194.04</c:v>
                </c:pt>
                <c:pt idx="7">
                  <c:v>221.94</c:v>
                </c:pt>
                <c:pt idx="8">
                  <c:v>211</c:v>
                </c:pt>
                <c:pt idx="9">
                  <c:v>203.06</c:v>
                </c:pt>
                <c:pt idx="10">
                  <c:v>194.2</c:v>
                </c:pt>
                <c:pt idx="11">
                  <c:v>191.7</c:v>
                </c:pt>
                <c:pt idx="12">
                  <c:v>187.86</c:v>
                </c:pt>
                <c:pt idx="13">
                  <c:v>186.26</c:v>
                </c:pt>
                <c:pt idx="14">
                  <c:v>200.81</c:v>
                </c:pt>
                <c:pt idx="15">
                  <c:v>233.77</c:v>
                </c:pt>
                <c:pt idx="16">
                  <c:v>263.41000000000003</c:v>
                </c:pt>
                <c:pt idx="17">
                  <c:v>283</c:v>
                </c:pt>
                <c:pt idx="18">
                  <c:v>270.86</c:v>
                </c:pt>
                <c:pt idx="19">
                  <c:v>252.74</c:v>
                </c:pt>
                <c:pt idx="20">
                  <c:v>239.22</c:v>
                </c:pt>
                <c:pt idx="21">
                  <c:v>201</c:v>
                </c:pt>
                <c:pt idx="22">
                  <c:v>192.01</c:v>
                </c:pt>
                <c:pt idx="23">
                  <c:v>166.28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529120"/>
        <c:axId val="296528728"/>
      </c:lineChart>
      <c:catAx>
        <c:axId val="296527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528336"/>
        <c:crosses val="autoZero"/>
        <c:auto val="1"/>
        <c:lblAlgn val="ctr"/>
        <c:lblOffset val="100"/>
        <c:noMultiLvlLbl val="0"/>
      </c:catAx>
      <c:valAx>
        <c:axId val="29652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527944"/>
        <c:crosses val="autoZero"/>
        <c:crossBetween val="between"/>
      </c:valAx>
      <c:valAx>
        <c:axId val="296528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529120"/>
        <c:crosses val="max"/>
        <c:crossBetween val="between"/>
      </c:valAx>
      <c:catAx>
        <c:axId val="296529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528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11.559000000000001</v>
      </c>
      <c r="C4" s="18">
        <v>25.599999999999998</v>
      </c>
      <c r="D4" s="18">
        <v>34.592999999999996</v>
      </c>
      <c r="E4" s="18">
        <v>25.652999999999999</v>
      </c>
      <c r="F4" s="18">
        <v>18.831</v>
      </c>
      <c r="G4" s="18">
        <v>22.812000000000001</v>
      </c>
      <c r="H4" s="18">
        <v>25.703000000000003</v>
      </c>
      <c r="I4" s="18">
        <v>18.061</v>
      </c>
      <c r="J4" s="18">
        <v>34.729999999999997</v>
      </c>
      <c r="K4" s="18">
        <v>40.78</v>
      </c>
      <c r="L4" s="18">
        <v>41.58</v>
      </c>
      <c r="M4" s="18">
        <v>27.256</v>
      </c>
      <c r="N4" s="18">
        <v>12.89</v>
      </c>
      <c r="O4" s="18">
        <v>11.475</v>
      </c>
      <c r="P4" s="18">
        <v>14</v>
      </c>
      <c r="Q4" s="18">
        <v>14.1</v>
      </c>
      <c r="R4" s="18">
        <v>14.139000000000001</v>
      </c>
      <c r="S4" s="18">
        <v>16.374000000000002</v>
      </c>
      <c r="T4" s="18">
        <v>13.318</v>
      </c>
      <c r="U4" s="18">
        <v>21.203000000000003</v>
      </c>
      <c r="V4" s="18">
        <v>20.215</v>
      </c>
      <c r="W4" s="18">
        <v>22.459</v>
      </c>
      <c r="X4" s="18">
        <v>15.459999999999997</v>
      </c>
      <c r="Y4" s="18">
        <v>9.18</v>
      </c>
      <c r="Z4" s="19"/>
      <c r="AA4" s="20">
        <f>SUM(B4:Z4)</f>
        <v>511.971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173.53</v>
      </c>
      <c r="C7" s="28">
        <v>153.36000000000001</v>
      </c>
      <c r="D7" s="28">
        <v>158</v>
      </c>
      <c r="E7" s="28">
        <v>141.08000000000001</v>
      </c>
      <c r="F7" s="28">
        <v>148.34</v>
      </c>
      <c r="G7" s="28">
        <v>150.09</v>
      </c>
      <c r="H7" s="28">
        <v>194.04</v>
      </c>
      <c r="I7" s="28">
        <v>221.94</v>
      </c>
      <c r="J7" s="28">
        <v>211</v>
      </c>
      <c r="K7" s="28">
        <v>203.06</v>
      </c>
      <c r="L7" s="28">
        <v>194.2</v>
      </c>
      <c r="M7" s="28">
        <v>191.7</v>
      </c>
      <c r="N7" s="28">
        <v>187.86</v>
      </c>
      <c r="O7" s="28">
        <v>186.26</v>
      </c>
      <c r="P7" s="28">
        <v>200.81</v>
      </c>
      <c r="Q7" s="28">
        <v>233.77</v>
      </c>
      <c r="R7" s="28">
        <v>263.41000000000003</v>
      </c>
      <c r="S7" s="28">
        <v>283</v>
      </c>
      <c r="T7" s="28">
        <v>270.86</v>
      </c>
      <c r="U7" s="28">
        <v>252.74</v>
      </c>
      <c r="V7" s="28">
        <v>239.22</v>
      </c>
      <c r="W7" s="28">
        <v>201</v>
      </c>
      <c r="X7" s="28">
        <v>192.01</v>
      </c>
      <c r="Y7" s="28">
        <v>166.28</v>
      </c>
      <c r="Z7" s="29"/>
      <c r="AA7" s="30">
        <f>IF(SUM(B7:Z7)&lt;&gt;0,AVERAGEIF(B7:Z7,"&lt;&gt;"""),"")</f>
        <v>200.73166666666668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10.959</v>
      </c>
      <c r="C14" s="57">
        <v>11.853999999999999</v>
      </c>
      <c r="D14" s="57">
        <v>34.348999999999997</v>
      </c>
      <c r="E14" s="57">
        <v>4.71</v>
      </c>
      <c r="F14" s="57">
        <v>4.71</v>
      </c>
      <c r="G14" s="57">
        <v>4.7699999999999996</v>
      </c>
      <c r="H14" s="57">
        <v>25.703000000000003</v>
      </c>
      <c r="I14" s="57">
        <v>18.061</v>
      </c>
      <c r="J14" s="57">
        <v>4.33</v>
      </c>
      <c r="K14" s="57">
        <v>4.4800000000000004</v>
      </c>
      <c r="L14" s="57">
        <v>5.08</v>
      </c>
      <c r="M14" s="57">
        <v>27.256</v>
      </c>
      <c r="N14" s="57">
        <v>12.89</v>
      </c>
      <c r="O14" s="57">
        <v>11.475</v>
      </c>
      <c r="P14" s="57"/>
      <c r="Q14" s="57"/>
      <c r="R14" s="57">
        <v>14.139000000000001</v>
      </c>
      <c r="S14" s="57">
        <v>16.174000000000003</v>
      </c>
      <c r="T14" s="57">
        <v>13.318</v>
      </c>
      <c r="U14" s="57">
        <v>3.903</v>
      </c>
      <c r="V14" s="57">
        <v>20.215</v>
      </c>
      <c r="W14" s="57">
        <v>22.459</v>
      </c>
      <c r="X14" s="57">
        <v>15.459999999999997</v>
      </c>
      <c r="Y14" s="57">
        <v>9.18</v>
      </c>
      <c r="Z14" s="58"/>
      <c r="AA14" s="59">
        <f t="shared" si="0"/>
        <v>295.47499999999997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10.959</v>
      </c>
      <c r="C16" s="62">
        <f t="shared" ref="C16:Z16" si="1">IF(LEN(C$2)&gt;0,SUM(C10:C15),"")</f>
        <v>11.853999999999999</v>
      </c>
      <c r="D16" s="62">
        <f t="shared" si="1"/>
        <v>34.348999999999997</v>
      </c>
      <c r="E16" s="62">
        <f t="shared" si="1"/>
        <v>4.71</v>
      </c>
      <c r="F16" s="62">
        <f t="shared" si="1"/>
        <v>4.71</v>
      </c>
      <c r="G16" s="62">
        <f t="shared" si="1"/>
        <v>4.7699999999999996</v>
      </c>
      <c r="H16" s="62">
        <f t="shared" si="1"/>
        <v>25.703000000000003</v>
      </c>
      <c r="I16" s="62">
        <f t="shared" si="1"/>
        <v>18.061</v>
      </c>
      <c r="J16" s="62">
        <f t="shared" si="1"/>
        <v>4.33</v>
      </c>
      <c r="K16" s="62">
        <f t="shared" si="1"/>
        <v>4.4800000000000004</v>
      </c>
      <c r="L16" s="62">
        <f t="shared" si="1"/>
        <v>5.08</v>
      </c>
      <c r="M16" s="62">
        <f t="shared" si="1"/>
        <v>27.256</v>
      </c>
      <c r="N16" s="62">
        <f t="shared" si="1"/>
        <v>12.89</v>
      </c>
      <c r="O16" s="62">
        <f t="shared" si="1"/>
        <v>11.475</v>
      </c>
      <c r="P16" s="62">
        <f t="shared" si="1"/>
        <v>0</v>
      </c>
      <c r="Q16" s="62">
        <f t="shared" si="1"/>
        <v>0</v>
      </c>
      <c r="R16" s="62">
        <f t="shared" si="1"/>
        <v>14.139000000000001</v>
      </c>
      <c r="S16" s="62">
        <f t="shared" si="1"/>
        <v>16.174000000000003</v>
      </c>
      <c r="T16" s="62">
        <f t="shared" si="1"/>
        <v>13.318</v>
      </c>
      <c r="U16" s="62">
        <f t="shared" si="1"/>
        <v>3.903</v>
      </c>
      <c r="V16" s="62">
        <f t="shared" si="1"/>
        <v>20.215</v>
      </c>
      <c r="W16" s="62">
        <f t="shared" si="1"/>
        <v>22.459</v>
      </c>
      <c r="X16" s="62">
        <f t="shared" si="1"/>
        <v>15.459999999999997</v>
      </c>
      <c r="Y16" s="62">
        <f t="shared" si="1"/>
        <v>9.18</v>
      </c>
      <c r="Z16" s="63" t="str">
        <f t="shared" si="1"/>
        <v/>
      </c>
      <c r="AA16" s="64">
        <f>SUM(AA10:AA15)</f>
        <v>295.47499999999997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0.246</v>
      </c>
      <c r="D21" s="81">
        <v>0.24399999999999999</v>
      </c>
      <c r="E21" s="81">
        <v>0.24299999999999999</v>
      </c>
      <c r="F21" s="81">
        <v>0.121</v>
      </c>
      <c r="G21" s="81">
        <v>0.24199999999999999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1.0960000000000001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0.246</v>
      </c>
      <c r="D25" s="88">
        <f t="shared" si="3"/>
        <v>0.24399999999999999</v>
      </c>
      <c r="E25" s="88">
        <f t="shared" si="3"/>
        <v>0.24299999999999999</v>
      </c>
      <c r="F25" s="88">
        <f t="shared" si="3"/>
        <v>0.121</v>
      </c>
      <c r="G25" s="88">
        <f t="shared" si="3"/>
        <v>0.24199999999999999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1.0960000000000001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10.959</v>
      </c>
      <c r="C29" s="77">
        <v>12.1</v>
      </c>
      <c r="D29" s="77">
        <v>34.593000000000004</v>
      </c>
      <c r="E29" s="77">
        <v>4.9530000000000003</v>
      </c>
      <c r="F29" s="77">
        <v>4.8310000000000004</v>
      </c>
      <c r="G29" s="77">
        <v>5.0119999999999996</v>
      </c>
      <c r="H29" s="77">
        <v>25.702999999999999</v>
      </c>
      <c r="I29" s="77">
        <v>18.061</v>
      </c>
      <c r="J29" s="77">
        <v>4.33</v>
      </c>
      <c r="K29" s="77">
        <v>4.4800000000000004</v>
      </c>
      <c r="L29" s="77">
        <v>5.08</v>
      </c>
      <c r="M29" s="77">
        <v>27.256</v>
      </c>
      <c r="N29" s="77">
        <v>12.89</v>
      </c>
      <c r="O29" s="77">
        <v>11.475</v>
      </c>
      <c r="P29" s="77"/>
      <c r="Q29" s="77"/>
      <c r="R29" s="77">
        <v>14.138999999999999</v>
      </c>
      <c r="S29" s="77">
        <v>16.173999999999999</v>
      </c>
      <c r="T29" s="77">
        <v>13.318</v>
      </c>
      <c r="U29" s="77">
        <v>3.903</v>
      </c>
      <c r="V29" s="77">
        <v>20.215</v>
      </c>
      <c r="W29" s="77">
        <v>22.459</v>
      </c>
      <c r="X29" s="77">
        <v>15.46</v>
      </c>
      <c r="Y29" s="77">
        <v>9.18</v>
      </c>
      <c r="Z29" s="78"/>
      <c r="AA29" s="79">
        <f>SUM(B29:Z29)</f>
        <v>296.57100000000003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10.959</v>
      </c>
      <c r="C31" s="62">
        <f t="shared" ref="C31:Z31" si="4">IF(LEN(C$2)&gt;0,SUM(C28:C30),"")</f>
        <v>12.1</v>
      </c>
      <c r="D31" s="62">
        <f t="shared" si="4"/>
        <v>34.593000000000004</v>
      </c>
      <c r="E31" s="62">
        <f t="shared" si="4"/>
        <v>4.9530000000000003</v>
      </c>
      <c r="F31" s="62">
        <f t="shared" si="4"/>
        <v>4.8310000000000004</v>
      </c>
      <c r="G31" s="62">
        <f t="shared" si="4"/>
        <v>5.0119999999999996</v>
      </c>
      <c r="H31" s="62">
        <f t="shared" si="4"/>
        <v>25.702999999999999</v>
      </c>
      <c r="I31" s="62">
        <f t="shared" si="4"/>
        <v>18.061</v>
      </c>
      <c r="J31" s="62">
        <f t="shared" si="4"/>
        <v>4.33</v>
      </c>
      <c r="K31" s="62">
        <f t="shared" si="4"/>
        <v>4.4800000000000004</v>
      </c>
      <c r="L31" s="62">
        <f t="shared" si="4"/>
        <v>5.08</v>
      </c>
      <c r="M31" s="62">
        <f t="shared" si="4"/>
        <v>27.256</v>
      </c>
      <c r="N31" s="62">
        <f t="shared" si="4"/>
        <v>12.89</v>
      </c>
      <c r="O31" s="62">
        <f t="shared" si="4"/>
        <v>11.475</v>
      </c>
      <c r="P31" s="62">
        <f t="shared" si="4"/>
        <v>0</v>
      </c>
      <c r="Q31" s="62">
        <f t="shared" si="4"/>
        <v>0</v>
      </c>
      <c r="R31" s="62">
        <f t="shared" si="4"/>
        <v>14.138999999999999</v>
      </c>
      <c r="S31" s="62">
        <f t="shared" si="4"/>
        <v>16.173999999999999</v>
      </c>
      <c r="T31" s="62">
        <f t="shared" si="4"/>
        <v>13.318</v>
      </c>
      <c r="U31" s="62">
        <f t="shared" si="4"/>
        <v>3.903</v>
      </c>
      <c r="V31" s="62">
        <f t="shared" si="4"/>
        <v>20.215</v>
      </c>
      <c r="W31" s="62">
        <f t="shared" si="4"/>
        <v>22.459</v>
      </c>
      <c r="X31" s="62">
        <f t="shared" si="4"/>
        <v>15.46</v>
      </c>
      <c r="Y31" s="62">
        <f t="shared" si="4"/>
        <v>9.18</v>
      </c>
      <c r="Z31" s="63" t="str">
        <f t="shared" si="4"/>
        <v/>
      </c>
      <c r="AA31" s="64">
        <f>SUM(AA28:AA30)</f>
        <v>296.57100000000003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0.6</v>
      </c>
      <c r="C38" s="99">
        <v>13.5</v>
      </c>
      <c r="D38" s="99"/>
      <c r="E38" s="99">
        <v>20.7</v>
      </c>
      <c r="F38" s="99">
        <v>14</v>
      </c>
      <c r="G38" s="99">
        <v>17.8</v>
      </c>
      <c r="H38" s="99"/>
      <c r="I38" s="99"/>
      <c r="J38" s="99">
        <v>30.4</v>
      </c>
      <c r="K38" s="99">
        <v>36.299999999999997</v>
      </c>
      <c r="L38" s="99">
        <v>36.5</v>
      </c>
      <c r="M38" s="99"/>
      <c r="N38" s="99"/>
      <c r="O38" s="99"/>
      <c r="P38" s="99">
        <v>14</v>
      </c>
      <c r="Q38" s="99">
        <v>14.1</v>
      </c>
      <c r="R38" s="99"/>
      <c r="S38" s="99">
        <v>0.2</v>
      </c>
      <c r="T38" s="99"/>
      <c r="U38" s="99">
        <v>17.3</v>
      </c>
      <c r="V38" s="99"/>
      <c r="W38" s="99"/>
      <c r="X38" s="99"/>
      <c r="Y38" s="99"/>
      <c r="Z38" s="100"/>
      <c r="AA38" s="79">
        <f t="shared" si="5"/>
        <v>215.4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0.6</v>
      </c>
      <c r="C39" s="88">
        <f t="shared" si="6"/>
        <v>13.5</v>
      </c>
      <c r="D39" s="88">
        <f t="shared" si="6"/>
        <v>0</v>
      </c>
      <c r="E39" s="88">
        <f t="shared" si="6"/>
        <v>20.7</v>
      </c>
      <c r="F39" s="88">
        <f t="shared" si="6"/>
        <v>14</v>
      </c>
      <c r="G39" s="88">
        <f t="shared" si="6"/>
        <v>17.8</v>
      </c>
      <c r="H39" s="88">
        <f t="shared" si="6"/>
        <v>0</v>
      </c>
      <c r="I39" s="88">
        <f t="shared" si="6"/>
        <v>0</v>
      </c>
      <c r="J39" s="88">
        <f t="shared" si="6"/>
        <v>30.4</v>
      </c>
      <c r="K39" s="88">
        <f t="shared" si="6"/>
        <v>36.299999999999997</v>
      </c>
      <c r="L39" s="88">
        <f t="shared" si="6"/>
        <v>36.5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</v>
      </c>
      <c r="Q39" s="88">
        <f t="shared" si="6"/>
        <v>14.1</v>
      </c>
      <c r="R39" s="88">
        <f t="shared" si="6"/>
        <v>0</v>
      </c>
      <c r="S39" s="88">
        <f t="shared" si="6"/>
        <v>0.2</v>
      </c>
      <c r="T39" s="88">
        <f t="shared" si="6"/>
        <v>0</v>
      </c>
      <c r="U39" s="88">
        <f t="shared" si="6"/>
        <v>17.3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215.4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0.6</v>
      </c>
      <c r="C46" s="99">
        <v>13.5</v>
      </c>
      <c r="D46" s="99"/>
      <c r="E46" s="99">
        <v>20.7</v>
      </c>
      <c r="F46" s="99">
        <v>14</v>
      </c>
      <c r="G46" s="99">
        <v>17.8</v>
      </c>
      <c r="H46" s="99"/>
      <c r="I46" s="99"/>
      <c r="J46" s="99">
        <v>30.4</v>
      </c>
      <c r="K46" s="99">
        <v>36.299999999999997</v>
      </c>
      <c r="L46" s="99">
        <v>36.5</v>
      </c>
      <c r="M46" s="99"/>
      <c r="N46" s="99"/>
      <c r="O46" s="99"/>
      <c r="P46" s="99">
        <v>14</v>
      </c>
      <c r="Q46" s="99">
        <v>14.1</v>
      </c>
      <c r="R46" s="99"/>
      <c r="S46" s="99">
        <v>0.2</v>
      </c>
      <c r="T46" s="99"/>
      <c r="U46" s="99">
        <v>17.3</v>
      </c>
      <c r="V46" s="99"/>
      <c r="W46" s="99"/>
      <c r="X46" s="99"/>
      <c r="Y46" s="99"/>
      <c r="Z46" s="100"/>
      <c r="AA46" s="79">
        <f t="shared" si="7"/>
        <v>215.4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0.6</v>
      </c>
      <c r="C48" s="88">
        <f t="shared" ref="C48:Z48" si="8">IF(LEN(C$2)&gt;0,SUM(C42:C47),"")</f>
        <v>13.5</v>
      </c>
      <c r="D48" s="88">
        <f t="shared" si="8"/>
        <v>0</v>
      </c>
      <c r="E48" s="88">
        <f t="shared" si="8"/>
        <v>20.7</v>
      </c>
      <c r="F48" s="88">
        <f t="shared" si="8"/>
        <v>14</v>
      </c>
      <c r="G48" s="88">
        <f t="shared" si="8"/>
        <v>17.8</v>
      </c>
      <c r="H48" s="88">
        <f t="shared" si="8"/>
        <v>0</v>
      </c>
      <c r="I48" s="88">
        <f t="shared" si="8"/>
        <v>0</v>
      </c>
      <c r="J48" s="88">
        <f t="shared" si="8"/>
        <v>30.4</v>
      </c>
      <c r="K48" s="88">
        <f t="shared" si="8"/>
        <v>36.299999999999997</v>
      </c>
      <c r="L48" s="88">
        <f t="shared" si="8"/>
        <v>36.5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</v>
      </c>
      <c r="Q48" s="88">
        <f t="shared" si="8"/>
        <v>14.1</v>
      </c>
      <c r="R48" s="88">
        <f t="shared" si="8"/>
        <v>0</v>
      </c>
      <c r="S48" s="88">
        <f t="shared" si="8"/>
        <v>0.2</v>
      </c>
      <c r="T48" s="88">
        <f t="shared" si="8"/>
        <v>0</v>
      </c>
      <c r="U48" s="88">
        <f t="shared" si="8"/>
        <v>17.3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11.558999999999999</v>
      </c>
      <c r="C51" s="88">
        <f t="shared" si="10"/>
        <v>25.6</v>
      </c>
      <c r="D51" s="88">
        <f t="shared" si="10"/>
        <v>34.592999999999996</v>
      </c>
      <c r="E51" s="88">
        <f t="shared" si="10"/>
        <v>25.652999999999999</v>
      </c>
      <c r="F51" s="88">
        <f t="shared" si="10"/>
        <v>18.831</v>
      </c>
      <c r="G51" s="88">
        <f t="shared" si="10"/>
        <v>22.812000000000001</v>
      </c>
      <c r="H51" s="88">
        <f t="shared" si="10"/>
        <v>25.703000000000003</v>
      </c>
      <c r="I51" s="88">
        <f t="shared" si="10"/>
        <v>18.061</v>
      </c>
      <c r="J51" s="88">
        <f t="shared" si="10"/>
        <v>34.729999999999997</v>
      </c>
      <c r="K51" s="88">
        <f t="shared" si="10"/>
        <v>40.78</v>
      </c>
      <c r="L51" s="88">
        <f t="shared" si="10"/>
        <v>41.58</v>
      </c>
      <c r="M51" s="88">
        <f t="shared" si="10"/>
        <v>27.256</v>
      </c>
      <c r="N51" s="88">
        <f t="shared" si="10"/>
        <v>12.89</v>
      </c>
      <c r="O51" s="88">
        <f t="shared" si="10"/>
        <v>11.475</v>
      </c>
      <c r="P51" s="88">
        <f t="shared" si="10"/>
        <v>14</v>
      </c>
      <c r="Q51" s="88">
        <f t="shared" si="10"/>
        <v>14.1</v>
      </c>
      <c r="R51" s="88">
        <f t="shared" si="10"/>
        <v>14.139000000000001</v>
      </c>
      <c r="S51" s="88">
        <f t="shared" si="10"/>
        <v>16.374000000000002</v>
      </c>
      <c r="T51" s="88">
        <f t="shared" si="10"/>
        <v>13.318</v>
      </c>
      <c r="U51" s="88">
        <f t="shared" si="10"/>
        <v>21.202999999999999</v>
      </c>
      <c r="V51" s="88">
        <f t="shared" si="10"/>
        <v>20.215</v>
      </c>
      <c r="W51" s="88">
        <f t="shared" si="10"/>
        <v>22.459</v>
      </c>
      <c r="X51" s="88">
        <f t="shared" si="10"/>
        <v>15.459999999999997</v>
      </c>
      <c r="Y51" s="88">
        <f t="shared" si="10"/>
        <v>9.18</v>
      </c>
      <c r="Z51" s="89" t="str">
        <f t="shared" si="10"/>
        <v/>
      </c>
      <c r="AA51" s="105">
        <f>SUM(B51:Z51)</f>
        <v>511.971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11.604999999999999</v>
      </c>
      <c r="C4" s="18">
        <v>25.570999999999998</v>
      </c>
      <c r="D4" s="18">
        <v>34.580000000000005</v>
      </c>
      <c r="E4" s="18">
        <v>25.654</v>
      </c>
      <c r="F4" s="18">
        <v>18.811</v>
      </c>
      <c r="G4" s="18">
        <v>22.781999999999996</v>
      </c>
      <c r="H4" s="18">
        <v>25.703000000000003</v>
      </c>
      <c r="I4" s="18">
        <v>18.061000000000003</v>
      </c>
      <c r="J4" s="18">
        <v>34.755000000000003</v>
      </c>
      <c r="K4" s="18">
        <v>40.733999999999995</v>
      </c>
      <c r="L4" s="18">
        <v>41.545999999999999</v>
      </c>
      <c r="M4" s="18">
        <v>27.255999999999997</v>
      </c>
      <c r="N4" s="18">
        <v>12.89</v>
      </c>
      <c r="O4" s="18">
        <v>11.475</v>
      </c>
      <c r="P4" s="18">
        <v>14</v>
      </c>
      <c r="Q4" s="18">
        <v>14.079000000000001</v>
      </c>
      <c r="R4" s="18">
        <v>14.138999999999999</v>
      </c>
      <c r="S4" s="18">
        <v>16.420999999999999</v>
      </c>
      <c r="T4" s="18">
        <v>13.318</v>
      </c>
      <c r="U4" s="18">
        <v>21.177</v>
      </c>
      <c r="V4" s="18">
        <v>20.215</v>
      </c>
      <c r="W4" s="18">
        <v>22.424000000000003</v>
      </c>
      <c r="X4" s="18">
        <v>15.442999999999998</v>
      </c>
      <c r="Y4" s="18">
        <v>9.141</v>
      </c>
      <c r="Z4" s="19"/>
      <c r="AA4" s="20">
        <f>SUM(B4:Z4)</f>
        <v>511.77999999999992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173.53</v>
      </c>
      <c r="C7" s="28">
        <v>153.36000000000001</v>
      </c>
      <c r="D7" s="28">
        <v>158</v>
      </c>
      <c r="E7" s="28">
        <v>141.08000000000001</v>
      </c>
      <c r="F7" s="28">
        <v>148.34</v>
      </c>
      <c r="G7" s="28">
        <v>150.09</v>
      </c>
      <c r="H7" s="28">
        <v>194.04</v>
      </c>
      <c r="I7" s="28">
        <v>221.94</v>
      </c>
      <c r="J7" s="28">
        <v>211</v>
      </c>
      <c r="K7" s="28">
        <v>203.06</v>
      </c>
      <c r="L7" s="28">
        <v>194.2</v>
      </c>
      <c r="M7" s="28">
        <v>191.7</v>
      </c>
      <c r="N7" s="28">
        <v>187.86</v>
      </c>
      <c r="O7" s="28">
        <v>186.26</v>
      </c>
      <c r="P7" s="28">
        <v>200.81</v>
      </c>
      <c r="Q7" s="28">
        <v>233.77</v>
      </c>
      <c r="R7" s="28">
        <v>263.41000000000003</v>
      </c>
      <c r="S7" s="28">
        <v>283</v>
      </c>
      <c r="T7" s="28">
        <v>270.86</v>
      </c>
      <c r="U7" s="28">
        <v>252.74</v>
      </c>
      <c r="V7" s="28">
        <v>239.22</v>
      </c>
      <c r="W7" s="28">
        <v>201</v>
      </c>
      <c r="X7" s="28">
        <v>192.01</v>
      </c>
      <c r="Y7" s="28">
        <v>166.28</v>
      </c>
      <c r="Z7" s="29"/>
      <c r="AA7" s="30">
        <f>IF(SUM(B7:Z7)&lt;&gt;0,AVERAGEIF(B7:Z7,"&lt;&gt;"""),"")</f>
        <v>200.73166666666668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0.35699999999999998</v>
      </c>
      <c r="C14" s="57">
        <v>15.312999999999999</v>
      </c>
      <c r="D14" s="57"/>
      <c r="E14" s="57">
        <v>15.370999999999999</v>
      </c>
      <c r="F14" s="57">
        <v>9.0669999999999984</v>
      </c>
      <c r="G14" s="57">
        <v>11.504000000000001</v>
      </c>
      <c r="H14" s="57">
        <v>14.088000000000001</v>
      </c>
      <c r="I14" s="57">
        <v>6.3239999999999998</v>
      </c>
      <c r="J14" s="57">
        <v>19.585000000000001</v>
      </c>
      <c r="K14" s="57">
        <v>23.683</v>
      </c>
      <c r="L14" s="57">
        <v>22.773999999999997</v>
      </c>
      <c r="M14" s="57">
        <v>7.5579999999999998</v>
      </c>
      <c r="N14" s="57">
        <v>7.298</v>
      </c>
      <c r="O14" s="57">
        <v>6.61</v>
      </c>
      <c r="P14" s="57">
        <v>9.3989999999999991</v>
      </c>
      <c r="Q14" s="57">
        <v>9.5090000000000003</v>
      </c>
      <c r="R14" s="57"/>
      <c r="S14" s="57"/>
      <c r="T14" s="57"/>
      <c r="U14" s="57">
        <v>0.56000000000000005</v>
      </c>
      <c r="V14" s="57"/>
      <c r="W14" s="57">
        <v>3.1049999999999995</v>
      </c>
      <c r="X14" s="57"/>
      <c r="Y14" s="57">
        <v>0.82399999999999995</v>
      </c>
      <c r="Z14" s="58"/>
      <c r="AA14" s="59">
        <f t="shared" si="0"/>
        <v>182.929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0.35699999999999998</v>
      </c>
      <c r="C16" s="62">
        <f t="shared" ref="C16:Z16" si="1">IF(LEN(C$2)&gt;0,SUM(C10:C15),"")</f>
        <v>15.312999999999999</v>
      </c>
      <c r="D16" s="62">
        <f t="shared" si="1"/>
        <v>0</v>
      </c>
      <c r="E16" s="62">
        <f t="shared" si="1"/>
        <v>15.370999999999999</v>
      </c>
      <c r="F16" s="62">
        <f t="shared" si="1"/>
        <v>9.0669999999999984</v>
      </c>
      <c r="G16" s="62">
        <f t="shared" si="1"/>
        <v>11.504000000000001</v>
      </c>
      <c r="H16" s="62">
        <f t="shared" si="1"/>
        <v>14.088000000000001</v>
      </c>
      <c r="I16" s="62">
        <f t="shared" si="1"/>
        <v>6.3239999999999998</v>
      </c>
      <c r="J16" s="62">
        <f t="shared" si="1"/>
        <v>19.585000000000001</v>
      </c>
      <c r="K16" s="62">
        <f t="shared" si="1"/>
        <v>23.683</v>
      </c>
      <c r="L16" s="62">
        <f t="shared" si="1"/>
        <v>22.773999999999997</v>
      </c>
      <c r="M16" s="62">
        <f t="shared" si="1"/>
        <v>7.5579999999999998</v>
      </c>
      <c r="N16" s="62">
        <f t="shared" si="1"/>
        <v>7.298</v>
      </c>
      <c r="O16" s="62">
        <f t="shared" si="1"/>
        <v>6.61</v>
      </c>
      <c r="P16" s="62">
        <f t="shared" si="1"/>
        <v>9.3989999999999991</v>
      </c>
      <c r="Q16" s="62">
        <f t="shared" si="1"/>
        <v>9.5090000000000003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0.56000000000000005</v>
      </c>
      <c r="V16" s="62">
        <f t="shared" si="1"/>
        <v>0</v>
      </c>
      <c r="W16" s="62">
        <f t="shared" si="1"/>
        <v>3.1049999999999995</v>
      </c>
      <c r="X16" s="62">
        <f t="shared" si="1"/>
        <v>0</v>
      </c>
      <c r="Y16" s="62">
        <f t="shared" si="1"/>
        <v>0.82399999999999995</v>
      </c>
      <c r="Z16" s="63" t="str">
        <f t="shared" si="1"/>
        <v/>
      </c>
      <c r="AA16" s="64">
        <f>SUM(AA10:AA15)</f>
        <v>182.929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>
        <v>1.1000000000000001</v>
      </c>
      <c r="Y19" s="72">
        <v>1.1000000000000001</v>
      </c>
      <c r="Z19" s="73"/>
      <c r="AA19" s="74">
        <f t="shared" ref="AA19:AA24" si="2">SUM(B19:Z19)</f>
        <v>20.000000000000007</v>
      </c>
    </row>
    <row r="20" spans="1:27" ht="24.95" customHeight="1" x14ac:dyDescent="0.2">
      <c r="A20" s="75" t="s">
        <v>15</v>
      </c>
      <c r="B20" s="76">
        <v>4.1419999999999995</v>
      </c>
      <c r="C20" s="77">
        <v>3.9550000000000001</v>
      </c>
      <c r="D20" s="77">
        <v>4.0679999999999996</v>
      </c>
      <c r="E20" s="77">
        <v>4.0839999999999996</v>
      </c>
      <c r="F20" s="77">
        <v>3.867</v>
      </c>
      <c r="G20" s="77">
        <v>4.3479999999999999</v>
      </c>
      <c r="H20" s="77">
        <v>4.992</v>
      </c>
      <c r="I20" s="77">
        <v>5.8079999999999998</v>
      </c>
      <c r="J20" s="77">
        <v>5.9559999999999995</v>
      </c>
      <c r="K20" s="77">
        <v>5.9980000000000002</v>
      </c>
      <c r="L20" s="77">
        <v>6.0209999999999999</v>
      </c>
      <c r="M20" s="77">
        <v>6.0670000000000002</v>
      </c>
      <c r="N20" s="77">
        <v>0.56999999999999995</v>
      </c>
      <c r="O20" s="77">
        <v>0.61199999999999999</v>
      </c>
      <c r="P20" s="77">
        <v>0.59699999999999998</v>
      </c>
      <c r="Q20" s="77">
        <v>0.79</v>
      </c>
      <c r="R20" s="77">
        <v>0.93899999999999995</v>
      </c>
      <c r="S20" s="77">
        <v>1.9169999999999998</v>
      </c>
      <c r="T20" s="77">
        <v>1.119</v>
      </c>
      <c r="U20" s="77">
        <v>2.0209999999999999</v>
      </c>
      <c r="V20" s="77">
        <v>0.86099999999999999</v>
      </c>
      <c r="W20" s="77">
        <v>0.89900000000000002</v>
      </c>
      <c r="X20" s="77">
        <v>0.94599999999999995</v>
      </c>
      <c r="Y20" s="77">
        <v>0.93600000000000005</v>
      </c>
      <c r="Z20" s="78"/>
      <c r="AA20" s="79">
        <f t="shared" si="2"/>
        <v>71.513000000000005</v>
      </c>
    </row>
    <row r="21" spans="1:27" ht="24.95" customHeight="1" x14ac:dyDescent="0.2">
      <c r="A21" s="75" t="s">
        <v>16</v>
      </c>
      <c r="B21" s="80">
        <v>5.2060000000000004</v>
      </c>
      <c r="C21" s="81">
        <v>4.4030000000000005</v>
      </c>
      <c r="D21" s="81">
        <v>4.0119999999999996</v>
      </c>
      <c r="E21" s="81">
        <v>4.2989999999999995</v>
      </c>
      <c r="F21" s="81">
        <v>3.9769999999999999</v>
      </c>
      <c r="G21" s="81">
        <v>5.03</v>
      </c>
      <c r="H21" s="81">
        <v>5.8229999999999995</v>
      </c>
      <c r="I21" s="81">
        <v>5.1289999999999996</v>
      </c>
      <c r="J21" s="81">
        <v>8.4139999999999997</v>
      </c>
      <c r="K21" s="81">
        <v>10.253</v>
      </c>
      <c r="L21" s="81">
        <v>11.950999999999999</v>
      </c>
      <c r="M21" s="81">
        <v>12.831000000000001</v>
      </c>
      <c r="N21" s="81">
        <v>4.2219999999999995</v>
      </c>
      <c r="O21" s="81">
        <v>3.4529999999999998</v>
      </c>
      <c r="P21" s="81">
        <v>4.0039999999999996</v>
      </c>
      <c r="Q21" s="81">
        <v>3.7800000000000002</v>
      </c>
      <c r="R21" s="81">
        <v>13.2</v>
      </c>
      <c r="S21" s="81">
        <v>14.504</v>
      </c>
      <c r="T21" s="81">
        <v>12.199</v>
      </c>
      <c r="U21" s="81">
        <v>18.596</v>
      </c>
      <c r="V21" s="81">
        <v>2.9540000000000002</v>
      </c>
      <c r="W21" s="81">
        <v>2.52</v>
      </c>
      <c r="X21" s="81">
        <v>3.1970000000000001</v>
      </c>
      <c r="Y21" s="81">
        <v>3.1809999999999996</v>
      </c>
      <c r="Z21" s="78"/>
      <c r="AA21" s="79">
        <f t="shared" si="2"/>
        <v>167.13800000000006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11.248000000000001</v>
      </c>
      <c r="C25" s="88">
        <f t="shared" si="3"/>
        <v>10.258000000000001</v>
      </c>
      <c r="D25" s="88">
        <f t="shared" si="3"/>
        <v>9.98</v>
      </c>
      <c r="E25" s="88">
        <f t="shared" si="3"/>
        <v>10.282999999999999</v>
      </c>
      <c r="F25" s="88">
        <f t="shared" si="3"/>
        <v>9.7439999999999998</v>
      </c>
      <c r="G25" s="88">
        <f t="shared" si="3"/>
        <v>11.277999999999999</v>
      </c>
      <c r="H25" s="88">
        <f t="shared" si="3"/>
        <v>11.614999999999998</v>
      </c>
      <c r="I25" s="88">
        <f t="shared" si="3"/>
        <v>11.736999999999998</v>
      </c>
      <c r="J25" s="88">
        <f t="shared" si="3"/>
        <v>15.169999999999998</v>
      </c>
      <c r="K25" s="88">
        <f t="shared" si="3"/>
        <v>17.051000000000002</v>
      </c>
      <c r="L25" s="88">
        <f t="shared" si="3"/>
        <v>18.771999999999998</v>
      </c>
      <c r="M25" s="88">
        <f t="shared" si="3"/>
        <v>19.698</v>
      </c>
      <c r="N25" s="88">
        <f t="shared" si="3"/>
        <v>5.5919999999999996</v>
      </c>
      <c r="O25" s="88">
        <f t="shared" si="3"/>
        <v>4.8650000000000002</v>
      </c>
      <c r="P25" s="88">
        <f t="shared" si="3"/>
        <v>4.6009999999999991</v>
      </c>
      <c r="Q25" s="88">
        <f t="shared" si="3"/>
        <v>4.57</v>
      </c>
      <c r="R25" s="88">
        <f t="shared" si="3"/>
        <v>14.138999999999999</v>
      </c>
      <c r="S25" s="88">
        <f t="shared" si="3"/>
        <v>16.420999999999999</v>
      </c>
      <c r="T25" s="88">
        <f t="shared" si="3"/>
        <v>13.318</v>
      </c>
      <c r="U25" s="88">
        <f t="shared" si="3"/>
        <v>20.617000000000001</v>
      </c>
      <c r="V25" s="88">
        <f t="shared" si="3"/>
        <v>3.8150000000000004</v>
      </c>
      <c r="W25" s="88">
        <f t="shared" si="3"/>
        <v>3.419</v>
      </c>
      <c r="X25" s="88">
        <f t="shared" si="3"/>
        <v>5.2430000000000003</v>
      </c>
      <c r="Y25" s="88">
        <f t="shared" si="3"/>
        <v>5.2169999999999996</v>
      </c>
      <c r="Z25" s="89">
        <f t="shared" si="3"/>
        <v>0</v>
      </c>
      <c r="AA25" s="90">
        <f t="shared" si="3"/>
        <v>258.65100000000007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11.605</v>
      </c>
      <c r="C29" s="77">
        <v>25.571000000000002</v>
      </c>
      <c r="D29" s="77">
        <v>9.98</v>
      </c>
      <c r="E29" s="77">
        <v>25.654</v>
      </c>
      <c r="F29" s="77">
        <v>18.811</v>
      </c>
      <c r="G29" s="77">
        <v>22.782</v>
      </c>
      <c r="H29" s="77">
        <v>25.702999999999999</v>
      </c>
      <c r="I29" s="77">
        <v>18.061</v>
      </c>
      <c r="J29" s="77">
        <v>34.755000000000003</v>
      </c>
      <c r="K29" s="77">
        <v>40.734000000000002</v>
      </c>
      <c r="L29" s="77">
        <v>41.545999999999999</v>
      </c>
      <c r="M29" s="77">
        <v>27.256</v>
      </c>
      <c r="N29" s="77">
        <v>12.89</v>
      </c>
      <c r="O29" s="77">
        <v>11.475</v>
      </c>
      <c r="P29" s="77">
        <v>14</v>
      </c>
      <c r="Q29" s="77">
        <v>14.079000000000001</v>
      </c>
      <c r="R29" s="77">
        <v>14.138999999999999</v>
      </c>
      <c r="S29" s="77">
        <v>16.420999999999999</v>
      </c>
      <c r="T29" s="77">
        <v>13.318</v>
      </c>
      <c r="U29" s="77">
        <v>21.177</v>
      </c>
      <c r="V29" s="77">
        <v>3.8149999999999999</v>
      </c>
      <c r="W29" s="77">
        <v>6.524</v>
      </c>
      <c r="X29" s="77">
        <v>5.2430000000000003</v>
      </c>
      <c r="Y29" s="77">
        <v>6.0410000000000004</v>
      </c>
      <c r="Z29" s="78"/>
      <c r="AA29" s="79">
        <f>SUM(B29:Z29)</f>
        <v>441.58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11.605</v>
      </c>
      <c r="C31" s="62">
        <f t="shared" si="4"/>
        <v>25.571000000000002</v>
      </c>
      <c r="D31" s="62">
        <f t="shared" si="4"/>
        <v>9.98</v>
      </c>
      <c r="E31" s="62">
        <f t="shared" si="4"/>
        <v>25.654</v>
      </c>
      <c r="F31" s="62">
        <f t="shared" si="4"/>
        <v>18.811</v>
      </c>
      <c r="G31" s="62">
        <f t="shared" si="4"/>
        <v>22.782</v>
      </c>
      <c r="H31" s="62">
        <f t="shared" si="4"/>
        <v>25.702999999999999</v>
      </c>
      <c r="I31" s="62">
        <f t="shared" si="4"/>
        <v>18.061</v>
      </c>
      <c r="J31" s="62">
        <f t="shared" si="4"/>
        <v>34.755000000000003</v>
      </c>
      <c r="K31" s="62">
        <f t="shared" si="4"/>
        <v>40.734000000000002</v>
      </c>
      <c r="L31" s="62">
        <f t="shared" si="4"/>
        <v>41.545999999999999</v>
      </c>
      <c r="M31" s="62">
        <f t="shared" si="4"/>
        <v>27.256</v>
      </c>
      <c r="N31" s="62">
        <f t="shared" si="4"/>
        <v>12.89</v>
      </c>
      <c r="O31" s="62">
        <f t="shared" si="4"/>
        <v>11.475</v>
      </c>
      <c r="P31" s="62">
        <f t="shared" si="4"/>
        <v>14</v>
      </c>
      <c r="Q31" s="62">
        <f t="shared" si="4"/>
        <v>14.079000000000001</v>
      </c>
      <c r="R31" s="62">
        <f t="shared" si="4"/>
        <v>14.138999999999999</v>
      </c>
      <c r="S31" s="62">
        <f t="shared" si="4"/>
        <v>16.420999999999999</v>
      </c>
      <c r="T31" s="62">
        <f t="shared" si="4"/>
        <v>13.318</v>
      </c>
      <c r="U31" s="62">
        <f t="shared" si="4"/>
        <v>21.177</v>
      </c>
      <c r="V31" s="62">
        <f t="shared" si="4"/>
        <v>3.8149999999999999</v>
      </c>
      <c r="W31" s="62">
        <f t="shared" si="4"/>
        <v>6.524</v>
      </c>
      <c r="X31" s="62">
        <f t="shared" si="4"/>
        <v>5.2430000000000003</v>
      </c>
      <c r="Y31" s="62">
        <f t="shared" si="4"/>
        <v>6.0410000000000004</v>
      </c>
      <c r="Z31" s="63">
        <f t="shared" si="4"/>
        <v>0</v>
      </c>
      <c r="AA31" s="64">
        <f t="shared" si="4"/>
        <v>441.58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24.6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16.399999999999999</v>
      </c>
      <c r="W38" s="99">
        <v>15.9</v>
      </c>
      <c r="X38" s="99">
        <v>10.199999999999999</v>
      </c>
      <c r="Y38" s="99">
        <v>3.1</v>
      </c>
      <c r="Z38" s="100"/>
      <c r="AA38" s="79">
        <f t="shared" si="5"/>
        <v>70.199999999999989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24.6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16.399999999999999</v>
      </c>
      <c r="W39" s="88">
        <f t="shared" si="6"/>
        <v>15.9</v>
      </c>
      <c r="X39" s="88">
        <f t="shared" si="6"/>
        <v>10.199999999999999</v>
      </c>
      <c r="Y39" s="88">
        <f t="shared" si="6"/>
        <v>3.1</v>
      </c>
      <c r="Z39" s="89">
        <f t="shared" si="6"/>
        <v>0</v>
      </c>
      <c r="AA39" s="90">
        <f t="shared" si="5"/>
        <v>70.199999999999989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24.6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16.399999999999999</v>
      </c>
      <c r="W46" s="99">
        <v>15.9</v>
      </c>
      <c r="X46" s="99">
        <v>10.199999999999999</v>
      </c>
      <c r="Y46" s="99">
        <v>3.1</v>
      </c>
      <c r="Z46" s="100"/>
      <c r="AA46" s="79">
        <f t="shared" si="7"/>
        <v>70.199999999999989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24.6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16.399999999999999</v>
      </c>
      <c r="W48" s="88">
        <f t="shared" si="8"/>
        <v>15.9</v>
      </c>
      <c r="X48" s="88">
        <f t="shared" si="8"/>
        <v>10.199999999999999</v>
      </c>
      <c r="Y48" s="88">
        <f t="shared" si="8"/>
        <v>3.1</v>
      </c>
      <c r="Z48" s="89">
        <f t="shared" si="8"/>
        <v>0</v>
      </c>
      <c r="AA48" s="90">
        <f t="shared" si="7"/>
        <v>70.199999999999989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11.605</v>
      </c>
      <c r="C51" s="88">
        <f t="shared" si="10"/>
        <v>25.570999999999998</v>
      </c>
      <c r="D51" s="88">
        <f t="shared" si="10"/>
        <v>34.58</v>
      </c>
      <c r="E51" s="88">
        <f t="shared" si="10"/>
        <v>25.653999999999996</v>
      </c>
      <c r="F51" s="88">
        <f t="shared" si="10"/>
        <v>18.811</v>
      </c>
      <c r="G51" s="88">
        <f t="shared" si="10"/>
        <v>22.782</v>
      </c>
      <c r="H51" s="88">
        <f t="shared" si="10"/>
        <v>25.702999999999999</v>
      </c>
      <c r="I51" s="88">
        <f t="shared" si="10"/>
        <v>18.061</v>
      </c>
      <c r="J51" s="88">
        <f t="shared" si="10"/>
        <v>34.754999999999995</v>
      </c>
      <c r="K51" s="88">
        <f t="shared" si="10"/>
        <v>40.734000000000002</v>
      </c>
      <c r="L51" s="88">
        <f t="shared" si="10"/>
        <v>41.545999999999992</v>
      </c>
      <c r="M51" s="88">
        <f t="shared" si="10"/>
        <v>27.256</v>
      </c>
      <c r="N51" s="88">
        <f t="shared" si="10"/>
        <v>12.89</v>
      </c>
      <c r="O51" s="88">
        <f t="shared" si="10"/>
        <v>11.475000000000001</v>
      </c>
      <c r="P51" s="88">
        <f t="shared" si="10"/>
        <v>13.999999999999998</v>
      </c>
      <c r="Q51" s="88">
        <f t="shared" si="10"/>
        <v>14.079000000000001</v>
      </c>
      <c r="R51" s="88">
        <f t="shared" si="10"/>
        <v>14.138999999999999</v>
      </c>
      <c r="S51" s="88">
        <f t="shared" si="10"/>
        <v>16.420999999999999</v>
      </c>
      <c r="T51" s="88">
        <f t="shared" si="10"/>
        <v>13.318</v>
      </c>
      <c r="U51" s="88">
        <f t="shared" si="10"/>
        <v>21.177</v>
      </c>
      <c r="V51" s="88">
        <f t="shared" si="10"/>
        <v>20.215</v>
      </c>
      <c r="W51" s="88">
        <f t="shared" si="10"/>
        <v>22.423999999999999</v>
      </c>
      <c r="X51" s="88">
        <f t="shared" si="10"/>
        <v>15.443</v>
      </c>
      <c r="Y51" s="88">
        <f t="shared" si="10"/>
        <v>9.141</v>
      </c>
      <c r="Z51" s="89">
        <f t="shared" si="10"/>
        <v>0</v>
      </c>
      <c r="AA51" s="105">
        <f>SUM(B51:Z51)</f>
        <v>511.78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-0.6</v>
      </c>
      <c r="C4" s="18">
        <v>-13.5</v>
      </c>
      <c r="D4" s="18">
        <v>24.6</v>
      </c>
      <c r="E4" s="18">
        <v>-20.7</v>
      </c>
      <c r="F4" s="18">
        <v>-14</v>
      </c>
      <c r="G4" s="18">
        <v>-17.8</v>
      </c>
      <c r="H4" s="18"/>
      <c r="I4" s="18"/>
      <c r="J4" s="18">
        <v>-30.4</v>
      </c>
      <c r="K4" s="18">
        <v>-36.299999999999997</v>
      </c>
      <c r="L4" s="18">
        <v>-36.5</v>
      </c>
      <c r="M4" s="18"/>
      <c r="N4" s="18"/>
      <c r="O4" s="18"/>
      <c r="P4" s="18">
        <v>-14</v>
      </c>
      <c r="Q4" s="18">
        <v>-14.1</v>
      </c>
      <c r="R4" s="18"/>
      <c r="S4" s="18">
        <v>-0.2</v>
      </c>
      <c r="T4" s="18"/>
      <c r="U4" s="18">
        <v>-17.3</v>
      </c>
      <c r="V4" s="18">
        <v>16.399999999999999</v>
      </c>
      <c r="W4" s="18">
        <v>15.9</v>
      </c>
      <c r="X4" s="18">
        <v>10.199999999999999</v>
      </c>
      <c r="Y4" s="18">
        <v>3.1</v>
      </c>
      <c r="Z4" s="19"/>
      <c r="AA4" s="112">
        <f>SUM(B4:Z4)</f>
        <v>-145.19999999999999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173.53</v>
      </c>
      <c r="C7" s="118">
        <v>153.36000000000001</v>
      </c>
      <c r="D7" s="118">
        <v>158</v>
      </c>
      <c r="E7" s="118">
        <v>141.08000000000001</v>
      </c>
      <c r="F7" s="118">
        <v>148.34</v>
      </c>
      <c r="G7" s="118">
        <v>150.09</v>
      </c>
      <c r="H7" s="118">
        <v>194.04</v>
      </c>
      <c r="I7" s="118">
        <v>221.94</v>
      </c>
      <c r="J7" s="118">
        <v>211</v>
      </c>
      <c r="K7" s="118">
        <v>203.06</v>
      </c>
      <c r="L7" s="118">
        <v>194.2</v>
      </c>
      <c r="M7" s="118">
        <v>191.7</v>
      </c>
      <c r="N7" s="118">
        <v>187.86</v>
      </c>
      <c r="O7" s="118">
        <v>186.26</v>
      </c>
      <c r="P7" s="118">
        <v>200.81</v>
      </c>
      <c r="Q7" s="118">
        <v>233.77</v>
      </c>
      <c r="R7" s="118">
        <v>263.41000000000003</v>
      </c>
      <c r="S7" s="118">
        <v>283</v>
      </c>
      <c r="T7" s="118">
        <v>270.86</v>
      </c>
      <c r="U7" s="118">
        <v>252.74</v>
      </c>
      <c r="V7" s="118">
        <v>239.22</v>
      </c>
      <c r="W7" s="118">
        <v>201</v>
      </c>
      <c r="X7" s="118">
        <v>192.01</v>
      </c>
      <c r="Y7" s="118">
        <v>166.28</v>
      </c>
      <c r="Z7" s="119"/>
      <c r="AA7" s="120">
        <f>IF(SUM(B7:Z7)&lt;&gt;0,AVERAGEIF(B7:Z7,"&lt;&gt;"""),"")</f>
        <v>200.73166666666668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0.6</v>
      </c>
      <c r="C15" s="134">
        <v>13.5</v>
      </c>
      <c r="D15" s="134"/>
      <c r="E15" s="134">
        <v>20.7</v>
      </c>
      <c r="F15" s="134">
        <v>14</v>
      </c>
      <c r="G15" s="134">
        <v>17.8</v>
      </c>
      <c r="H15" s="134"/>
      <c r="I15" s="134"/>
      <c r="J15" s="134">
        <v>30.4</v>
      </c>
      <c r="K15" s="134">
        <v>36.299999999999997</v>
      </c>
      <c r="L15" s="134">
        <v>36.5</v>
      </c>
      <c r="M15" s="134"/>
      <c r="N15" s="134"/>
      <c r="O15" s="134"/>
      <c r="P15" s="134">
        <v>14</v>
      </c>
      <c r="Q15" s="134">
        <v>14.1</v>
      </c>
      <c r="R15" s="134"/>
      <c r="S15" s="134">
        <v>0.2</v>
      </c>
      <c r="T15" s="134"/>
      <c r="U15" s="134">
        <v>17.3</v>
      </c>
      <c r="V15" s="134"/>
      <c r="W15" s="134"/>
      <c r="X15" s="134"/>
      <c r="Y15" s="134"/>
      <c r="Z15" s="132"/>
      <c r="AA15" s="133">
        <f t="shared" si="0"/>
        <v>215.4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0.6</v>
      </c>
      <c r="C16" s="136">
        <f t="shared" si="1"/>
        <v>13.5</v>
      </c>
      <c r="D16" s="136">
        <f t="shared" si="1"/>
        <v>0</v>
      </c>
      <c r="E16" s="136">
        <f t="shared" si="1"/>
        <v>20.7</v>
      </c>
      <c r="F16" s="136">
        <f t="shared" si="1"/>
        <v>14</v>
      </c>
      <c r="G16" s="136">
        <f t="shared" si="1"/>
        <v>17.8</v>
      </c>
      <c r="H16" s="136">
        <f t="shared" si="1"/>
        <v>0</v>
      </c>
      <c r="I16" s="136">
        <f t="shared" si="1"/>
        <v>0</v>
      </c>
      <c r="J16" s="136">
        <f t="shared" si="1"/>
        <v>30.4</v>
      </c>
      <c r="K16" s="136">
        <f t="shared" si="1"/>
        <v>36.299999999999997</v>
      </c>
      <c r="L16" s="136">
        <f t="shared" si="1"/>
        <v>36.5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14</v>
      </c>
      <c r="Q16" s="136">
        <f t="shared" si="1"/>
        <v>14.1</v>
      </c>
      <c r="R16" s="136">
        <f t="shared" si="1"/>
        <v>0</v>
      </c>
      <c r="S16" s="136">
        <f t="shared" si="1"/>
        <v>0.2</v>
      </c>
      <c r="T16" s="136">
        <f t="shared" si="1"/>
        <v>0</v>
      </c>
      <c r="U16" s="136">
        <f t="shared" si="1"/>
        <v>17.3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215.4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24.6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16.399999999999999</v>
      </c>
      <c r="W23" s="134">
        <v>15.9</v>
      </c>
      <c r="X23" s="134">
        <v>10.199999999999999</v>
      </c>
      <c r="Y23" s="134">
        <v>3.1</v>
      </c>
      <c r="Z23" s="132"/>
      <c r="AA23" s="133">
        <f t="shared" si="2"/>
        <v>70.199999999999989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24.6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16.399999999999999</v>
      </c>
      <c r="W24" s="136">
        <f t="shared" si="3"/>
        <v>15.9</v>
      </c>
      <c r="X24" s="136">
        <f t="shared" si="3"/>
        <v>10.199999999999999</v>
      </c>
      <c r="Y24" s="136">
        <f t="shared" si="3"/>
        <v>3.1</v>
      </c>
      <c r="Z24" s="137" t="str">
        <f t="shared" si="3"/>
        <v/>
      </c>
      <c r="AA24" s="90">
        <f t="shared" si="2"/>
        <v>70.199999999999989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2021-11-10T21:27:14Z</dcterms:created>
  <dcterms:modified xsi:type="dcterms:W3CDTF">2021-11-10T21:27:14Z</dcterms:modified>
</cp:coreProperties>
</file>