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<sst xmlns="http://schemas.openxmlformats.org/spreadsheetml/2006/main" count="117" uniqueCount="53">
  <si>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09/11/2021 23:21:06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</si>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</sst>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47.5</c:v>
                </c:pt>
                <c:pt idx="8">
                  <c:v>88.683999999999997</c:v>
                </c:pt>
                <c:pt idx="9">
                  <c:v>102.795</c:v>
                </c:pt>
                <c:pt idx="10">
                  <c:v>83</c:v>
                </c:pt>
                <c:pt idx="11">
                  <c:v>84</c:v>
                </c:pt>
                <c:pt idx="12">
                  <c:v>84</c:v>
                </c:pt>
                <c:pt idx="13">
                  <c:v>80.73</c:v>
                </c:pt>
                <c:pt idx="14">
                  <c:v>31.626999999999999</c:v>
                </c:pt>
                <c:pt idx="17">
                  <c:v>2.9950000000000001</c:v>
                </c:pt>
                <c:pt idx="20">
                  <c:v>67.5</c:v>
                </c:pt>
                <c:pt idx="21">
                  <c:v>52.5</c:v>
                </c:pt>
                <c:pt idx="23">
                  <c:v>47.5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25.1</c:v>
                </c:pt>
                <c:pt idx="7">
                  <c:v>18.5</c:v>
                </c:pt>
                <c:pt idx="8">
                  <c:v>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129.9</c:v>
                </c:pt>
                <c:pt idx="16">
                  <c:v>72.2</c:v>
                </c:pt>
                <c:pt idx="17">
                  <c:v>55.9</c:v>
                </c:pt>
                <c:pt idx="18">
                  <c:v>95.2</c:v>
                </c:pt>
                <c:pt idx="19">
                  <c:v>79.599999999999994</c:v>
                </c:pt>
                <c:pt idx="20">
                  <c:v>16.7</c:v>
                </c:pt>
                <c:pt idx="21">
                  <c:v>0</c:v>
                </c:pt>
                <c:pt idx="22">
                  <c:v>68.900000000000006</c:v>
                </c:pt>
                <c:pt idx="23">
                  <c:v>19.5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3.8809999999999998</c:v>
                </c:pt>
                <c:pt idx="1">
                  <c:v>10.094000000000001</c:v>
                </c:pt>
                <c:pt idx="2">
                  <c:v>8.7919999999999998</c:v>
                </c:pt>
                <c:pt idx="3">
                  <c:v>2.4610000000000003</c:v>
                </c:pt>
                <c:pt idx="4">
                  <c:v>7.4980000000000002</c:v>
                </c:pt>
                <c:pt idx="5">
                  <c:v>15.372</c:v>
                </c:pt>
                <c:pt idx="6">
                  <c:v>3.17</c:v>
                </c:pt>
                <c:pt idx="7">
                  <c:v>4.4400000000000004</c:v>
                </c:pt>
                <c:pt idx="8">
                  <c:v>21.896999999999998</c:v>
                </c:pt>
                <c:pt idx="9">
                  <c:v>21.764999999999997</c:v>
                </c:pt>
                <c:pt idx="10">
                  <c:v>17.814</c:v>
                </c:pt>
                <c:pt idx="11">
                  <c:v>14.993</c:v>
                </c:pt>
                <c:pt idx="12">
                  <c:v>17.554000000000002</c:v>
                </c:pt>
                <c:pt idx="13">
                  <c:v>14.936999999999998</c:v>
                </c:pt>
                <c:pt idx="14">
                  <c:v>19.978999999999999</c:v>
                </c:pt>
                <c:pt idx="16">
                  <c:v>42.936999999999998</c:v>
                </c:pt>
                <c:pt idx="17">
                  <c:v>38.045999999999999</c:v>
                </c:pt>
                <c:pt idx="21">
                  <c:v>11.116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825688"/>
        <c:axId val="400826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11.537999999999998</c:v>
                </c:pt>
                <c:pt idx="1">
                  <c:v>13.747</c:v>
                </c:pt>
                <c:pt idx="2">
                  <c:v>9.5719999999999992</c:v>
                </c:pt>
                <c:pt idx="3">
                  <c:v>3.7829999999999995</c:v>
                </c:pt>
                <c:pt idx="4">
                  <c:v>7.4980000000000002</c:v>
                </c:pt>
                <c:pt idx="5">
                  <c:v>15.372</c:v>
                </c:pt>
                <c:pt idx="6">
                  <c:v>28.651999999999997</c:v>
                </c:pt>
                <c:pt idx="7">
                  <c:v>70.435999999999993</c:v>
                </c:pt>
                <c:pt idx="8">
                  <c:v>117.60799999999999</c:v>
                </c:pt>
                <c:pt idx="9">
                  <c:v>124.56</c:v>
                </c:pt>
                <c:pt idx="10">
                  <c:v>100.81400000000001</c:v>
                </c:pt>
                <c:pt idx="11">
                  <c:v>98.992999999999995</c:v>
                </c:pt>
                <c:pt idx="12">
                  <c:v>101.55399999999999</c:v>
                </c:pt>
                <c:pt idx="13">
                  <c:v>95.667000000000002</c:v>
                </c:pt>
                <c:pt idx="14">
                  <c:v>51.605999999999995</c:v>
                </c:pt>
                <c:pt idx="15">
                  <c:v>129.85899999999998</c:v>
                </c:pt>
                <c:pt idx="16">
                  <c:v>115.129</c:v>
                </c:pt>
                <c:pt idx="17">
                  <c:v>96.922000000000011</c:v>
                </c:pt>
                <c:pt idx="18">
                  <c:v>95.209000000000003</c:v>
                </c:pt>
                <c:pt idx="19">
                  <c:v>79.603999999999999</c:v>
                </c:pt>
                <c:pt idx="20">
                  <c:v>84.22</c:v>
                </c:pt>
                <c:pt idx="21">
                  <c:v>63.616</c:v>
                </c:pt>
                <c:pt idx="22">
                  <c:v>68.918000000000006</c:v>
                </c:pt>
                <c:pt idx="23">
                  <c:v>67.010000000000005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25688"/>
        <c:axId val="400826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181.9</c:v>
                </c:pt>
                <c:pt idx="1">
                  <c:v>165.18</c:v>
                </c:pt>
                <c:pt idx="2">
                  <c:v>154.06</c:v>
                </c:pt>
                <c:pt idx="3">
                  <c:v>145.78</c:v>
                </c:pt>
                <c:pt idx="4">
                  <c:v>153.03</c:v>
                </c:pt>
                <c:pt idx="5">
                  <c:v>177.76</c:v>
                </c:pt>
                <c:pt idx="6">
                  <c:v>190.1</c:v>
                </c:pt>
                <c:pt idx="7">
                  <c:v>224.56</c:v>
                </c:pt>
                <c:pt idx="8">
                  <c:v>255</c:v>
                </c:pt>
                <c:pt idx="9">
                  <c:v>213.96</c:v>
                </c:pt>
                <c:pt idx="10">
                  <c:v>207.81</c:v>
                </c:pt>
                <c:pt idx="11">
                  <c:v>203.86</c:v>
                </c:pt>
                <c:pt idx="12">
                  <c:v>200.25</c:v>
                </c:pt>
                <c:pt idx="13">
                  <c:v>202.84</c:v>
                </c:pt>
                <c:pt idx="14">
                  <c:v>234</c:v>
                </c:pt>
                <c:pt idx="15">
                  <c:v>244</c:v>
                </c:pt>
                <c:pt idx="16">
                  <c:v>277</c:v>
                </c:pt>
                <c:pt idx="17">
                  <c:v>300</c:v>
                </c:pt>
                <c:pt idx="18">
                  <c:v>300</c:v>
                </c:pt>
                <c:pt idx="19">
                  <c:v>274.5</c:v>
                </c:pt>
                <c:pt idx="20">
                  <c:v>230</c:v>
                </c:pt>
                <c:pt idx="21">
                  <c:v>199.1</c:v>
                </c:pt>
                <c:pt idx="22">
                  <c:v>185</c:v>
                </c:pt>
                <c:pt idx="23">
                  <c:v>178.81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26864"/>
        <c:axId val="400826472"/>
      </c:lineChart>
      <c:catAx>
        <c:axId val="400825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26080"/>
        <c:crosses val="autoZero"/>
        <c:auto val="1"/>
        <c:lblAlgn val="ctr"/>
        <c:lblOffset val="100"/>
        <c:noMultiLvlLbl val="0"/>
      </c:catAx>
      <c:valAx>
        <c:axId val="40082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25688"/>
        <c:crosses val="autoZero"/>
        <c:crossBetween val="between"/>
      </c:valAx>
      <c:valAx>
        <c:axId val="400826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26864"/>
        <c:crosses val="max"/>
        <c:crossBetween val="between"/>
      </c:valAx>
      <c:catAx>
        <c:axId val="400826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826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11.565</v>
      </c>
      <c r="C4" s="18">
        <v>13.747</v>
      </c>
      <c r="D4" s="18">
        <v>9.5719999999999992</v>
      </c>
      <c r="E4" s="18">
        <v>3.7830000000000004</v>
      </c>
      <c r="F4" s="18">
        <v>7.4980000000000002</v>
      </c>
      <c r="G4" s="18">
        <v>15.372</v>
      </c>
      <c r="H4" s="18">
        <v>28.624000000000002</v>
      </c>
      <c r="I4" s="18">
        <v>70.44</v>
      </c>
      <c r="J4" s="18">
        <v>117.58099999999999</v>
      </c>
      <c r="K4" s="18">
        <v>124.56</v>
      </c>
      <c r="L4" s="18">
        <v>100.81400000000001</v>
      </c>
      <c r="M4" s="18">
        <v>98.993000000000009</v>
      </c>
      <c r="N4" s="18">
        <v>101.554</v>
      </c>
      <c r="O4" s="18">
        <v>95.667000000000002</v>
      </c>
      <c r="P4" s="18">
        <v>51.605999999999987</v>
      </c>
      <c r="Q4" s="18">
        <v>129.9</v>
      </c>
      <c r="R4" s="18">
        <v>115.13700000000001</v>
      </c>
      <c r="S4" s="18">
        <v>96.941000000000003</v>
      </c>
      <c r="T4" s="18">
        <v>95.2</v>
      </c>
      <c r="U4" s="18">
        <v>79.599999999999994</v>
      </c>
      <c r="V4" s="18">
        <v>84.199999999999989</v>
      </c>
      <c r="W4" s="18">
        <v>63.615999999999993</v>
      </c>
      <c r="X4" s="18">
        <v>68.900000000000006</v>
      </c>
      <c r="Y4" s="18">
        <v>67</v>
      </c>
      <c r="Z4" s="19"/>
      <c r="AA4" s="20">
        <f>SUM(B4:Z4)</f>
        <v>1651.8700000000001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181.9</v>
      </c>
      <c r="C7" s="28">
        <v>165.18</v>
      </c>
      <c r="D7" s="28">
        <v>154.06</v>
      </c>
      <c r="E7" s="28">
        <v>145.78</v>
      </c>
      <c r="F7" s="28">
        <v>153.03</v>
      </c>
      <c r="G7" s="28">
        <v>177.76</v>
      </c>
      <c r="H7" s="28">
        <v>190.1</v>
      </c>
      <c r="I7" s="28">
        <v>224.56</v>
      </c>
      <c r="J7" s="28">
        <v>255</v>
      </c>
      <c r="K7" s="28">
        <v>213.96</v>
      </c>
      <c r="L7" s="28">
        <v>207.81</v>
      </c>
      <c r="M7" s="28">
        <v>203.86</v>
      </c>
      <c r="N7" s="28">
        <v>200.25</v>
      </c>
      <c r="O7" s="28">
        <v>202.84</v>
      </c>
      <c r="P7" s="28">
        <v>234</v>
      </c>
      <c r="Q7" s="28">
        <v>244</v>
      </c>
      <c r="R7" s="28">
        <v>277</v>
      </c>
      <c r="S7" s="28">
        <v>300</v>
      </c>
      <c r="T7" s="28">
        <v>300</v>
      </c>
      <c r="U7" s="28">
        <v>274.5</v>
      </c>
      <c r="V7" s="28">
        <v>230</v>
      </c>
      <c r="W7" s="28">
        <v>199.1</v>
      </c>
      <c r="X7" s="28">
        <v>185</v>
      </c>
      <c r="Y7" s="28">
        <v>178.81</v>
      </c>
      <c r="Z7" s="29"/>
      <c r="AA7" s="30">
        <f>IF(SUM(B7:Z7)&lt;&gt;0,AVERAGEIF(B7:Z7,"&lt;&gt;"""),"")</f>
        <v>212.43750000000003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47.5</v>
      </c>
      <c r="J12" s="52">
        <v>88.683999999999997</v>
      </c>
      <c r="K12" s="52">
        <v>102.795</v>
      </c>
      <c r="L12" s="52">
        <v>83</v>
      </c>
      <c r="M12" s="52">
        <v>84</v>
      </c>
      <c r="N12" s="52">
        <v>84</v>
      </c>
      <c r="O12" s="52">
        <v>80.73</v>
      </c>
      <c r="P12" s="52">
        <v>31.626999999999999</v>
      </c>
      <c r="Q12" s="52"/>
      <c r="R12" s="52"/>
      <c r="S12" s="52">
        <v>2.9950000000000001</v>
      </c>
      <c r="T12" s="52"/>
      <c r="U12" s="52"/>
      <c r="V12" s="52">
        <v>67.5</v>
      </c>
      <c r="W12" s="52">
        <v>52.5</v>
      </c>
      <c r="X12" s="52"/>
      <c r="Y12" s="52">
        <v>47.5</v>
      </c>
      <c r="Z12" s="53"/>
      <c r="AA12" s="54">
        <f t="shared" si="0"/>
        <v>772.8309999999999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3.8809999999999998</v>
      </c>
      <c r="C14" s="57">
        <v>10.094000000000001</v>
      </c>
      <c r="D14" s="57">
        <v>8.7919999999999998</v>
      </c>
      <c r="E14" s="57">
        <v>2.4610000000000003</v>
      </c>
      <c r="F14" s="57">
        <v>7.4980000000000002</v>
      </c>
      <c r="G14" s="57">
        <v>15.372</v>
      </c>
      <c r="H14" s="57">
        <v>3.17</v>
      </c>
      <c r="I14" s="57">
        <v>4.4400000000000004</v>
      </c>
      <c r="J14" s="57">
        <v>21.896999999999998</v>
      </c>
      <c r="K14" s="57">
        <v>21.764999999999997</v>
      </c>
      <c r="L14" s="57">
        <v>17.814</v>
      </c>
      <c r="M14" s="57">
        <v>14.993</v>
      </c>
      <c r="N14" s="57">
        <v>17.554000000000002</v>
      </c>
      <c r="O14" s="57">
        <v>14.936999999999998</v>
      </c>
      <c r="P14" s="57">
        <v>19.978999999999999</v>
      </c>
      <c r="Q14" s="57"/>
      <c r="R14" s="57">
        <v>42.936999999999998</v>
      </c>
      <c r="S14" s="57">
        <v>38.045999999999999</v>
      </c>
      <c r="T14" s="57"/>
      <c r="U14" s="57"/>
      <c r="V14" s="57"/>
      <c r="W14" s="57">
        <v>11.116</v>
      </c>
      <c r="X14" s="57"/>
      <c r="Y14" s="57"/>
      <c r="Z14" s="58"/>
      <c r="AA14" s="59">
        <f t="shared" si="0"/>
        <v>276.74599999999998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3.8809999999999998</v>
      </c>
      <c r="C16" s="62">
        <f t="shared" ref="C16:Z16" si="1">IF(LEN(C$2)&gt;0,SUM(C10:C15),"")</f>
        <v>10.094000000000001</v>
      </c>
      <c r="D16" s="62">
        <f t="shared" si="1"/>
        <v>8.7919999999999998</v>
      </c>
      <c r="E16" s="62">
        <f t="shared" si="1"/>
        <v>2.4610000000000003</v>
      </c>
      <c r="F16" s="62">
        <f t="shared" si="1"/>
        <v>7.4980000000000002</v>
      </c>
      <c r="G16" s="62">
        <f t="shared" si="1"/>
        <v>15.372</v>
      </c>
      <c r="H16" s="62">
        <f t="shared" si="1"/>
        <v>3.17</v>
      </c>
      <c r="I16" s="62">
        <f t="shared" si="1"/>
        <v>51.94</v>
      </c>
      <c r="J16" s="62">
        <f t="shared" si="1"/>
        <v>110.58099999999999</v>
      </c>
      <c r="K16" s="62">
        <f t="shared" si="1"/>
        <v>124.56</v>
      </c>
      <c r="L16" s="62">
        <f t="shared" si="1"/>
        <v>100.81399999999999</v>
      </c>
      <c r="M16" s="62">
        <f t="shared" si="1"/>
        <v>98.992999999999995</v>
      </c>
      <c r="N16" s="62">
        <f t="shared" si="1"/>
        <v>101.554</v>
      </c>
      <c r="O16" s="62">
        <f t="shared" si="1"/>
        <v>95.667000000000002</v>
      </c>
      <c r="P16" s="62">
        <f t="shared" si="1"/>
        <v>51.605999999999995</v>
      </c>
      <c r="Q16" s="62">
        <f t="shared" si="1"/>
        <v>0</v>
      </c>
      <c r="R16" s="62">
        <f t="shared" si="1"/>
        <v>42.936999999999998</v>
      </c>
      <c r="S16" s="62">
        <f t="shared" si="1"/>
        <v>41.040999999999997</v>
      </c>
      <c r="T16" s="62">
        <f t="shared" si="1"/>
        <v>0</v>
      </c>
      <c r="U16" s="62">
        <f t="shared" si="1"/>
        <v>0</v>
      </c>
      <c r="V16" s="62">
        <f t="shared" si="1"/>
        <v>67.5</v>
      </c>
      <c r="W16" s="62">
        <f t="shared" si="1"/>
        <v>63.616</v>
      </c>
      <c r="X16" s="62">
        <f t="shared" si="1"/>
        <v>0</v>
      </c>
      <c r="Y16" s="62">
        <f t="shared" si="1"/>
        <v>47.5</v>
      </c>
      <c r="Z16" s="63" t="str">
        <f t="shared" si="1"/>
        <v/>
      </c>
      <c r="AA16" s="64">
        <f>SUM(AA10:AA15)</f>
        <v>1049.5769999999998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3.8839999999999999</v>
      </c>
      <c r="C21" s="81">
        <v>3.653</v>
      </c>
      <c r="D21" s="81">
        <v>0.78</v>
      </c>
      <c r="E21" s="81">
        <v>1.3220000000000001</v>
      </c>
      <c r="F21" s="81"/>
      <c r="G21" s="81"/>
      <c r="H21" s="81">
        <v>0.35399999999999998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9.9929999999999986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3.8839999999999999</v>
      </c>
      <c r="C25" s="88">
        <f t="shared" ref="C25:Z25" si="3">IF(LEN(C$2)&gt;0,SUM(C19:C24),"")</f>
        <v>3.653</v>
      </c>
      <c r="D25" s="88">
        <f t="shared" si="3"/>
        <v>0.78</v>
      </c>
      <c r="E25" s="88">
        <f t="shared" si="3"/>
        <v>1.3220000000000001</v>
      </c>
      <c r="F25" s="88">
        <f t="shared" si="3"/>
        <v>0</v>
      </c>
      <c r="G25" s="88">
        <f t="shared" si="3"/>
        <v>0</v>
      </c>
      <c r="H25" s="88">
        <f t="shared" si="3"/>
        <v>0.35399999999999998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9.9929999999999986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7.7649999999999997</v>
      </c>
      <c r="C29" s="77">
        <v>13.747</v>
      </c>
      <c r="D29" s="77">
        <v>9.5719999999999992</v>
      </c>
      <c r="E29" s="77">
        <v>3.7829999999999999</v>
      </c>
      <c r="F29" s="77">
        <v>7.4980000000000002</v>
      </c>
      <c r="G29" s="77">
        <v>15.372</v>
      </c>
      <c r="H29" s="77">
        <v>3.524</v>
      </c>
      <c r="I29" s="77">
        <v>51.94</v>
      </c>
      <c r="J29" s="77">
        <v>110.581</v>
      </c>
      <c r="K29" s="77">
        <v>124.56</v>
      </c>
      <c r="L29" s="77">
        <v>100.81399999999999</v>
      </c>
      <c r="M29" s="77">
        <v>98.992999999999995</v>
      </c>
      <c r="N29" s="77">
        <v>101.554</v>
      </c>
      <c r="O29" s="77">
        <v>95.667000000000002</v>
      </c>
      <c r="P29" s="77">
        <v>51.606000000000002</v>
      </c>
      <c r="Q29" s="77"/>
      <c r="R29" s="77">
        <v>42.936999999999998</v>
      </c>
      <c r="S29" s="77">
        <v>41.040999999999997</v>
      </c>
      <c r="T29" s="77"/>
      <c r="U29" s="77"/>
      <c r="V29" s="77">
        <v>67.5</v>
      </c>
      <c r="W29" s="77">
        <v>63.616</v>
      </c>
      <c r="X29" s="77"/>
      <c r="Y29" s="77">
        <v>47.5</v>
      </c>
      <c r="Z29" s="78"/>
      <c r="AA29" s="79">
        <f>SUM(B29:Z29)</f>
        <v>1059.57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7.7649999999999997</v>
      </c>
      <c r="C31" s="62">
        <f t="shared" ref="C31:Z31" si="4">IF(LEN(C$2)&gt;0,SUM(C28:C30),"")</f>
        <v>13.747</v>
      </c>
      <c r="D31" s="62">
        <f t="shared" si="4"/>
        <v>9.5719999999999992</v>
      </c>
      <c r="E31" s="62">
        <f t="shared" si="4"/>
        <v>3.7829999999999999</v>
      </c>
      <c r="F31" s="62">
        <f t="shared" si="4"/>
        <v>7.4980000000000002</v>
      </c>
      <c r="G31" s="62">
        <f t="shared" si="4"/>
        <v>15.372</v>
      </c>
      <c r="H31" s="62">
        <f t="shared" si="4"/>
        <v>3.524</v>
      </c>
      <c r="I31" s="62">
        <f t="shared" si="4"/>
        <v>51.94</v>
      </c>
      <c r="J31" s="62">
        <f t="shared" si="4"/>
        <v>110.581</v>
      </c>
      <c r="K31" s="62">
        <f t="shared" si="4"/>
        <v>124.56</v>
      </c>
      <c r="L31" s="62">
        <f t="shared" si="4"/>
        <v>100.81399999999999</v>
      </c>
      <c r="M31" s="62">
        <f t="shared" si="4"/>
        <v>98.992999999999995</v>
      </c>
      <c r="N31" s="62">
        <f t="shared" si="4"/>
        <v>101.554</v>
      </c>
      <c r="O31" s="62">
        <f t="shared" si="4"/>
        <v>95.667000000000002</v>
      </c>
      <c r="P31" s="62">
        <f t="shared" si="4"/>
        <v>51.606000000000002</v>
      </c>
      <c r="Q31" s="62">
        <f t="shared" si="4"/>
        <v>0</v>
      </c>
      <c r="R31" s="62">
        <f t="shared" si="4"/>
        <v>42.936999999999998</v>
      </c>
      <c r="S31" s="62">
        <f t="shared" si="4"/>
        <v>41.040999999999997</v>
      </c>
      <c r="T31" s="62">
        <f t="shared" si="4"/>
        <v>0</v>
      </c>
      <c r="U31" s="62">
        <f t="shared" si="4"/>
        <v>0</v>
      </c>
      <c r="V31" s="62">
        <f t="shared" si="4"/>
        <v>67.5</v>
      </c>
      <c r="W31" s="62">
        <f t="shared" si="4"/>
        <v>63.616</v>
      </c>
      <c r="X31" s="62">
        <f t="shared" si="4"/>
        <v>0</v>
      </c>
      <c r="Y31" s="62">
        <f t="shared" si="4"/>
        <v>47.5</v>
      </c>
      <c r="Z31" s="63" t="str">
        <f t="shared" si="4"/>
        <v/>
      </c>
      <c r="AA31" s="64">
        <f>SUM(AA28:AA30)</f>
        <v>1059.57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3.8</v>
      </c>
      <c r="C38" s="99"/>
      <c r="D38" s="99"/>
      <c r="E38" s="99"/>
      <c r="F38" s="99"/>
      <c r="G38" s="99"/>
      <c r="H38" s="99">
        <v>25.1</v>
      </c>
      <c r="I38" s="99">
        <v>18.5</v>
      </c>
      <c r="J38" s="99">
        <v>7</v>
      </c>
      <c r="K38" s="99"/>
      <c r="L38" s="99"/>
      <c r="M38" s="99"/>
      <c r="N38" s="99"/>
      <c r="O38" s="99"/>
      <c r="P38" s="99"/>
      <c r="Q38" s="99">
        <v>129.9</v>
      </c>
      <c r="R38" s="99">
        <v>72.2</v>
      </c>
      <c r="S38" s="99">
        <v>55.9</v>
      </c>
      <c r="T38" s="99">
        <v>95.2</v>
      </c>
      <c r="U38" s="99">
        <v>79.599999999999994</v>
      </c>
      <c r="V38" s="99">
        <v>16.7</v>
      </c>
      <c r="W38" s="99"/>
      <c r="X38" s="99">
        <v>68.900000000000006</v>
      </c>
      <c r="Y38" s="99">
        <v>19.5</v>
      </c>
      <c r="Z38" s="100"/>
      <c r="AA38" s="79">
        <f t="shared" si="5"/>
        <v>592.29999999999995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25.1</v>
      </c>
      <c r="I39" s="88">
        <f t="shared" si="6"/>
        <v>18.5</v>
      </c>
      <c r="J39" s="88">
        <f t="shared" si="6"/>
        <v>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129.9</v>
      </c>
      <c r="R39" s="88">
        <f t="shared" si="6"/>
        <v>72.2</v>
      </c>
      <c r="S39" s="88">
        <f t="shared" si="6"/>
        <v>55.9</v>
      </c>
      <c r="T39" s="88">
        <f t="shared" si="6"/>
        <v>95.2</v>
      </c>
      <c r="U39" s="88">
        <f t="shared" si="6"/>
        <v>79.599999999999994</v>
      </c>
      <c r="V39" s="88">
        <f t="shared" si="6"/>
        <v>16.7</v>
      </c>
      <c r="W39" s="88">
        <f t="shared" si="6"/>
        <v>0</v>
      </c>
      <c r="X39" s="88">
        <f t="shared" si="6"/>
        <v>68.900000000000006</v>
      </c>
      <c r="Y39" s="88">
        <f t="shared" si="6"/>
        <v>19.5</v>
      </c>
      <c r="Z39" s="89" t="str">
        <f t="shared" si="6"/>
        <v/>
      </c>
      <c r="AA39" s="90">
        <f t="shared" si="5"/>
        <v>592.29999999999995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3.8</v>
      </c>
      <c r="C46" s="99"/>
      <c r="D46" s="99"/>
      <c r="E46" s="99"/>
      <c r="F46" s="99"/>
      <c r="G46" s="99"/>
      <c r="H46" s="99">
        <v>25.1</v>
      </c>
      <c r="I46" s="99">
        <v>18.5</v>
      </c>
      <c r="J46" s="99">
        <v>7</v>
      </c>
      <c r="K46" s="99"/>
      <c r="L46" s="99"/>
      <c r="M46" s="99"/>
      <c r="N46" s="99"/>
      <c r="O46" s="99"/>
      <c r="P46" s="99"/>
      <c r="Q46" s="99">
        <v>129.9</v>
      </c>
      <c r="R46" s="99">
        <v>72.2</v>
      </c>
      <c r="S46" s="99">
        <v>55.9</v>
      </c>
      <c r="T46" s="99">
        <v>95.2</v>
      </c>
      <c r="U46" s="99">
        <v>79.599999999999994</v>
      </c>
      <c r="V46" s="99">
        <v>16.7</v>
      </c>
      <c r="W46" s="99"/>
      <c r="X46" s="99">
        <v>68.900000000000006</v>
      </c>
      <c r="Y46" s="99">
        <v>19.5</v>
      </c>
      <c r="Z46" s="100"/>
      <c r="AA46" s="79">
        <f t="shared" si="7"/>
        <v>592.29999999999995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3.8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25.1</v>
      </c>
      <c r="I48" s="88">
        <f t="shared" si="8"/>
        <v>18.5</v>
      </c>
      <c r="J48" s="88">
        <f t="shared" si="8"/>
        <v>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129.9</v>
      </c>
      <c r="R48" s="88">
        <f t="shared" si="8"/>
        <v>72.2</v>
      </c>
      <c r="S48" s="88">
        <f t="shared" si="8"/>
        <v>55.9</v>
      </c>
      <c r="T48" s="88">
        <f t="shared" si="8"/>
        <v>95.2</v>
      </c>
      <c r="U48" s="88">
        <f t="shared" si="8"/>
        <v>79.599999999999994</v>
      </c>
      <c r="V48" s="88">
        <f t="shared" si="8"/>
        <v>16.7</v>
      </c>
      <c r="W48" s="88">
        <f t="shared" si="8"/>
        <v>0</v>
      </c>
      <c r="X48" s="88">
        <f t="shared" si="8"/>
        <v>68.900000000000006</v>
      </c>
      <c r="Y48" s="88">
        <f t="shared" si="8"/>
        <v>19.5</v>
      </c>
      <c r="Z48" s="89" t="str">
        <f t="shared" si="8"/>
        <v/>
      </c>
      <c r="AA48" s="90">
        <f t="shared" si="7"/>
        <v>592.29999999999995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11.565</v>
      </c>
      <c r="C51" s="88">
        <f t="shared" si="10"/>
        <v>13.747000000000002</v>
      </c>
      <c r="D51" s="88">
        <f t="shared" si="10"/>
        <v>9.5719999999999992</v>
      </c>
      <c r="E51" s="88">
        <f t="shared" si="10"/>
        <v>3.7830000000000004</v>
      </c>
      <c r="F51" s="88">
        <f t="shared" si="10"/>
        <v>7.4980000000000002</v>
      </c>
      <c r="G51" s="88">
        <f t="shared" si="10"/>
        <v>15.372</v>
      </c>
      <c r="H51" s="88">
        <f t="shared" si="10"/>
        <v>28.624000000000002</v>
      </c>
      <c r="I51" s="88">
        <f t="shared" si="10"/>
        <v>70.44</v>
      </c>
      <c r="J51" s="88">
        <f t="shared" si="10"/>
        <v>117.58099999999999</v>
      </c>
      <c r="K51" s="88">
        <f t="shared" si="10"/>
        <v>124.56</v>
      </c>
      <c r="L51" s="88">
        <f t="shared" si="10"/>
        <v>100.81399999999999</v>
      </c>
      <c r="M51" s="88">
        <f t="shared" si="10"/>
        <v>98.992999999999995</v>
      </c>
      <c r="N51" s="88">
        <f t="shared" si="10"/>
        <v>101.554</v>
      </c>
      <c r="O51" s="88">
        <f t="shared" si="10"/>
        <v>95.667000000000002</v>
      </c>
      <c r="P51" s="88">
        <f t="shared" si="10"/>
        <v>51.605999999999995</v>
      </c>
      <c r="Q51" s="88">
        <f t="shared" si="10"/>
        <v>129.9</v>
      </c>
      <c r="R51" s="88">
        <f t="shared" si="10"/>
        <v>115.137</v>
      </c>
      <c r="S51" s="88">
        <f t="shared" si="10"/>
        <v>96.941000000000003</v>
      </c>
      <c r="T51" s="88">
        <f t="shared" si="10"/>
        <v>95.2</v>
      </c>
      <c r="U51" s="88">
        <f t="shared" si="10"/>
        <v>79.599999999999994</v>
      </c>
      <c r="V51" s="88">
        <f t="shared" si="10"/>
        <v>84.2</v>
      </c>
      <c r="W51" s="88">
        <f t="shared" si="10"/>
        <v>63.616</v>
      </c>
      <c r="X51" s="88">
        <f t="shared" si="10"/>
        <v>68.900000000000006</v>
      </c>
      <c r="Y51" s="88">
        <f t="shared" si="10"/>
        <v>67</v>
      </c>
      <c r="Z51" s="89" t="str">
        <f t="shared" si="10"/>
        <v/>
      </c>
      <c r="AA51" s="105">
        <f>SUM(B51:Z51)</f>
        <v>1651.8700000000001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11.537999999999998</v>
      </c>
      <c r="C4" s="18">
        <v>13.747</v>
      </c>
      <c r="D4" s="18">
        <v>9.5719999999999992</v>
      </c>
      <c r="E4" s="18">
        <v>3.7829999999999995</v>
      </c>
      <c r="F4" s="18">
        <v>7.4980000000000002</v>
      </c>
      <c r="G4" s="18">
        <v>15.372</v>
      </c>
      <c r="H4" s="18">
        <v>28.651999999999997</v>
      </c>
      <c r="I4" s="18">
        <v>70.435999999999993</v>
      </c>
      <c r="J4" s="18">
        <v>117.60799999999999</v>
      </c>
      <c r="K4" s="18">
        <v>124.56</v>
      </c>
      <c r="L4" s="18">
        <v>100.81400000000001</v>
      </c>
      <c r="M4" s="18">
        <v>98.992999999999995</v>
      </c>
      <c r="N4" s="18">
        <v>101.55399999999999</v>
      </c>
      <c r="O4" s="18">
        <v>95.667000000000002</v>
      </c>
      <c r="P4" s="18">
        <v>51.605999999999995</v>
      </c>
      <c r="Q4" s="18">
        <v>129.85899999999998</v>
      </c>
      <c r="R4" s="18">
        <v>115.129</v>
      </c>
      <c r="S4" s="18">
        <v>96.922000000000011</v>
      </c>
      <c r="T4" s="18">
        <v>95.209000000000003</v>
      </c>
      <c r="U4" s="18">
        <v>79.603999999999999</v>
      </c>
      <c r="V4" s="18">
        <v>84.22</v>
      </c>
      <c r="W4" s="18">
        <v>63.616</v>
      </c>
      <c r="X4" s="18">
        <v>68.918000000000006</v>
      </c>
      <c r="Y4" s="18">
        <v>67.010000000000005</v>
      </c>
      <c r="Z4" s="19"/>
      <c r="AA4" s="20">
        <f>SUM(B4:Z4)</f>
        <v>1651.8869999999999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181.9</v>
      </c>
      <c r="C7" s="28">
        <v>165.18</v>
      </c>
      <c r="D7" s="28">
        <v>154.06</v>
      </c>
      <c r="E7" s="28">
        <v>145.78</v>
      </c>
      <c r="F7" s="28">
        <v>153.03</v>
      </c>
      <c r="G7" s="28">
        <v>177.76</v>
      </c>
      <c r="H7" s="28">
        <v>190.1</v>
      </c>
      <c r="I7" s="28">
        <v>224.56</v>
      </c>
      <c r="J7" s="28">
        <v>255</v>
      </c>
      <c r="K7" s="28">
        <v>213.96</v>
      </c>
      <c r="L7" s="28">
        <v>207.81</v>
      </c>
      <c r="M7" s="28">
        <v>203.86</v>
      </c>
      <c r="N7" s="28">
        <v>200.25</v>
      </c>
      <c r="O7" s="28">
        <v>202.84</v>
      </c>
      <c r="P7" s="28">
        <v>234</v>
      </c>
      <c r="Q7" s="28">
        <v>244</v>
      </c>
      <c r="R7" s="28">
        <v>277</v>
      </c>
      <c r="S7" s="28">
        <v>300</v>
      </c>
      <c r="T7" s="28">
        <v>300</v>
      </c>
      <c r="U7" s="28">
        <v>274.5</v>
      </c>
      <c r="V7" s="28">
        <v>230</v>
      </c>
      <c r="W7" s="28">
        <v>199.1</v>
      </c>
      <c r="X7" s="28">
        <v>185</v>
      </c>
      <c r="Y7" s="28">
        <v>178.81</v>
      </c>
      <c r="Z7" s="29"/>
      <c r="AA7" s="30">
        <f>IF(SUM(B7:Z7)&lt;&gt;0,AVERAGEIF(B7:Z7,"&lt;&gt;"""),"")</f>
        <v>212.43750000000003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102.795</v>
      </c>
      <c r="L12" s="52">
        <v>83</v>
      </c>
      <c r="M12" s="52">
        <v>84</v>
      </c>
      <c r="N12" s="52">
        <v>84</v>
      </c>
      <c r="O12" s="52">
        <v>80.73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434.52500000000003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7.77</v>
      </c>
      <c r="C14" s="57">
        <v>3.597</v>
      </c>
      <c r="D14" s="57">
        <v>5.2679999999999998</v>
      </c>
      <c r="E14" s="57">
        <v>0.80699999999999994</v>
      </c>
      <c r="F14" s="57">
        <v>1.1519999999999999</v>
      </c>
      <c r="G14" s="57"/>
      <c r="H14" s="57">
        <v>27.907999999999998</v>
      </c>
      <c r="I14" s="57">
        <v>19.123000000000001</v>
      </c>
      <c r="J14" s="57"/>
      <c r="K14" s="57"/>
      <c r="L14" s="57"/>
      <c r="M14" s="57"/>
      <c r="N14" s="57"/>
      <c r="O14" s="57"/>
      <c r="P14" s="57"/>
      <c r="Q14" s="57">
        <v>22.709</v>
      </c>
      <c r="R14" s="57">
        <v>0.20799999999999999</v>
      </c>
      <c r="S14" s="57"/>
      <c r="T14" s="57">
        <v>7.2629999999999999</v>
      </c>
      <c r="U14" s="57">
        <v>7.4730000000000008</v>
      </c>
      <c r="V14" s="57">
        <v>6.4010000000000007</v>
      </c>
      <c r="W14" s="57">
        <v>3.6719999999999997</v>
      </c>
      <c r="X14" s="57">
        <v>15.734</v>
      </c>
      <c r="Y14" s="57">
        <v>15.067</v>
      </c>
      <c r="Z14" s="58"/>
      <c r="AA14" s="59">
        <f t="shared" si="0"/>
        <v>144.15200000000002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7.77</v>
      </c>
      <c r="C16" s="62">
        <f t="shared" ref="C16:Z16" si="1">IF(LEN(C$2)&gt;0,SUM(C10:C15),"")</f>
        <v>3.597</v>
      </c>
      <c r="D16" s="62">
        <f t="shared" si="1"/>
        <v>5.2679999999999998</v>
      </c>
      <c r="E16" s="62">
        <f t="shared" si="1"/>
        <v>0.80699999999999994</v>
      </c>
      <c r="F16" s="62">
        <f t="shared" si="1"/>
        <v>1.1519999999999999</v>
      </c>
      <c r="G16" s="62">
        <f t="shared" si="1"/>
        <v>0</v>
      </c>
      <c r="H16" s="62">
        <f t="shared" si="1"/>
        <v>27.907999999999998</v>
      </c>
      <c r="I16" s="62">
        <f t="shared" si="1"/>
        <v>19.123000000000001</v>
      </c>
      <c r="J16" s="62">
        <f t="shared" si="1"/>
        <v>0</v>
      </c>
      <c r="K16" s="62">
        <f t="shared" si="1"/>
        <v>102.795</v>
      </c>
      <c r="L16" s="62">
        <f t="shared" si="1"/>
        <v>83</v>
      </c>
      <c r="M16" s="62">
        <f t="shared" si="1"/>
        <v>84</v>
      </c>
      <c r="N16" s="62">
        <f t="shared" si="1"/>
        <v>84</v>
      </c>
      <c r="O16" s="62">
        <f t="shared" si="1"/>
        <v>80.73</v>
      </c>
      <c r="P16" s="62">
        <f t="shared" si="1"/>
        <v>0</v>
      </c>
      <c r="Q16" s="62">
        <f t="shared" si="1"/>
        <v>22.709</v>
      </c>
      <c r="R16" s="62">
        <f t="shared" si="1"/>
        <v>0.20799999999999999</v>
      </c>
      <c r="S16" s="62">
        <f t="shared" si="1"/>
        <v>0</v>
      </c>
      <c r="T16" s="62">
        <f t="shared" si="1"/>
        <v>7.2629999999999999</v>
      </c>
      <c r="U16" s="62">
        <f t="shared" si="1"/>
        <v>7.4730000000000008</v>
      </c>
      <c r="V16" s="62">
        <f t="shared" si="1"/>
        <v>6.4010000000000007</v>
      </c>
      <c r="W16" s="62">
        <f t="shared" si="1"/>
        <v>3.6719999999999997</v>
      </c>
      <c r="X16" s="62">
        <f t="shared" si="1"/>
        <v>15.734</v>
      </c>
      <c r="Y16" s="62">
        <f t="shared" si="1"/>
        <v>15.067</v>
      </c>
      <c r="Z16" s="63" t="str">
        <f t="shared" si="1"/>
        <v/>
      </c>
      <c r="AA16" s="64">
        <f>SUM(AA10:AA15)</f>
        <v>578.67700000000002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1.5</v>
      </c>
      <c r="Z19" s="73"/>
      <c r="AA19" s="74">
        <f t="shared" ref="AA19:AA24" si="2">SUM(B19:Z19)</f>
        <v>11</v>
      </c>
    </row>
    <row r="20" spans="1:27" ht="24.95" customHeight="1" x14ac:dyDescent="0.2">
      <c r="A20" s="75" t="s">
        <v>15</v>
      </c>
      <c r="B20" s="76"/>
      <c r="C20" s="77">
        <v>5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</v>
      </c>
    </row>
    <row r="21" spans="1:27" ht="24.95" customHeight="1" x14ac:dyDescent="0.2">
      <c r="A21" s="75" t="s">
        <v>16</v>
      </c>
      <c r="B21" s="80">
        <v>1.8680000000000001</v>
      </c>
      <c r="C21" s="81">
        <v>3.25</v>
      </c>
      <c r="D21" s="81">
        <v>2.4039999999999999</v>
      </c>
      <c r="E21" s="81">
        <v>1.0760000000000001</v>
      </c>
      <c r="F21" s="81">
        <v>4.4460000000000006</v>
      </c>
      <c r="G21" s="81">
        <v>4.1719999999999997</v>
      </c>
      <c r="H21" s="81">
        <v>0.74399999999999999</v>
      </c>
      <c r="I21" s="81">
        <v>51.312999999999995</v>
      </c>
      <c r="J21" s="81">
        <v>117.60799999999999</v>
      </c>
      <c r="K21" s="81">
        <v>21.764999999999997</v>
      </c>
      <c r="L21" s="81">
        <v>17.814</v>
      </c>
      <c r="M21" s="81">
        <v>14.992999999999999</v>
      </c>
      <c r="N21" s="81">
        <v>17.553999999999998</v>
      </c>
      <c r="O21" s="81">
        <v>14.937000000000001</v>
      </c>
      <c r="P21" s="81">
        <v>51.605999999999995</v>
      </c>
      <c r="Q21" s="81">
        <v>107.14999999999999</v>
      </c>
      <c r="R21" s="81">
        <v>114.92099999999999</v>
      </c>
      <c r="S21" s="81">
        <v>96.922000000000011</v>
      </c>
      <c r="T21" s="81">
        <v>87.946000000000012</v>
      </c>
      <c r="U21" s="81">
        <v>72.131</v>
      </c>
      <c r="V21" s="81">
        <v>77.819000000000003</v>
      </c>
      <c r="W21" s="81">
        <v>59.943999999999996</v>
      </c>
      <c r="X21" s="81">
        <v>53.183999999999997</v>
      </c>
      <c r="Y21" s="81">
        <v>50.442999999999998</v>
      </c>
      <c r="Z21" s="78"/>
      <c r="AA21" s="79">
        <f t="shared" si="2"/>
        <v>1046.0099999999998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3.7679999999999998</v>
      </c>
      <c r="C25" s="88">
        <f t="shared" si="3"/>
        <v>10.15</v>
      </c>
      <c r="D25" s="88">
        <f t="shared" si="3"/>
        <v>4.3040000000000003</v>
      </c>
      <c r="E25" s="88">
        <f t="shared" si="3"/>
        <v>2.976</v>
      </c>
      <c r="F25" s="88">
        <f t="shared" si="3"/>
        <v>6.3460000000000001</v>
      </c>
      <c r="G25" s="88">
        <f t="shared" si="3"/>
        <v>4.1719999999999997</v>
      </c>
      <c r="H25" s="88">
        <f t="shared" si="3"/>
        <v>0.74399999999999999</v>
      </c>
      <c r="I25" s="88">
        <f t="shared" si="3"/>
        <v>51.312999999999995</v>
      </c>
      <c r="J25" s="88">
        <f t="shared" si="3"/>
        <v>117.60799999999999</v>
      </c>
      <c r="K25" s="88">
        <f t="shared" si="3"/>
        <v>21.764999999999997</v>
      </c>
      <c r="L25" s="88">
        <f t="shared" si="3"/>
        <v>17.814</v>
      </c>
      <c r="M25" s="88">
        <f t="shared" si="3"/>
        <v>14.992999999999999</v>
      </c>
      <c r="N25" s="88">
        <f t="shared" si="3"/>
        <v>17.553999999999998</v>
      </c>
      <c r="O25" s="88">
        <f t="shared" si="3"/>
        <v>14.937000000000001</v>
      </c>
      <c r="P25" s="88">
        <f t="shared" si="3"/>
        <v>51.605999999999995</v>
      </c>
      <c r="Q25" s="88">
        <f t="shared" si="3"/>
        <v>107.14999999999999</v>
      </c>
      <c r="R25" s="88">
        <f t="shared" si="3"/>
        <v>114.92099999999999</v>
      </c>
      <c r="S25" s="88">
        <f t="shared" si="3"/>
        <v>96.922000000000011</v>
      </c>
      <c r="T25" s="88">
        <f t="shared" si="3"/>
        <v>87.946000000000012</v>
      </c>
      <c r="U25" s="88">
        <f t="shared" si="3"/>
        <v>72.131</v>
      </c>
      <c r="V25" s="88">
        <f t="shared" si="3"/>
        <v>77.819000000000003</v>
      </c>
      <c r="W25" s="88">
        <f t="shared" si="3"/>
        <v>59.943999999999996</v>
      </c>
      <c r="X25" s="88">
        <f t="shared" si="3"/>
        <v>53.183999999999997</v>
      </c>
      <c r="Y25" s="88">
        <f t="shared" si="3"/>
        <v>51.942999999999998</v>
      </c>
      <c r="Z25" s="89">
        <f t="shared" si="3"/>
        <v>0</v>
      </c>
      <c r="AA25" s="90">
        <f t="shared" si="3"/>
        <v>1062.0099999999998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11.538</v>
      </c>
      <c r="C29" s="77">
        <v>13.747</v>
      </c>
      <c r="D29" s="77">
        <v>9.5719999999999992</v>
      </c>
      <c r="E29" s="77">
        <v>3.7829999999999999</v>
      </c>
      <c r="F29" s="77">
        <v>7.4980000000000002</v>
      </c>
      <c r="G29" s="77">
        <v>4.1719999999999997</v>
      </c>
      <c r="H29" s="77">
        <v>28.652000000000001</v>
      </c>
      <c r="I29" s="77">
        <v>70.436000000000007</v>
      </c>
      <c r="J29" s="77">
        <v>117.608</v>
      </c>
      <c r="K29" s="77">
        <v>124.56</v>
      </c>
      <c r="L29" s="77">
        <v>100.81399999999999</v>
      </c>
      <c r="M29" s="77">
        <v>98.992999999999995</v>
      </c>
      <c r="N29" s="77">
        <v>101.554</v>
      </c>
      <c r="O29" s="77">
        <v>95.667000000000002</v>
      </c>
      <c r="P29" s="77">
        <v>51.606000000000002</v>
      </c>
      <c r="Q29" s="77">
        <v>129.85900000000001</v>
      </c>
      <c r="R29" s="77">
        <v>115.129</v>
      </c>
      <c r="S29" s="77">
        <v>96.921999999999997</v>
      </c>
      <c r="T29" s="77">
        <v>95.209000000000003</v>
      </c>
      <c r="U29" s="77">
        <v>79.603999999999999</v>
      </c>
      <c r="V29" s="77">
        <v>84.22</v>
      </c>
      <c r="W29" s="77">
        <v>63.616</v>
      </c>
      <c r="X29" s="77">
        <v>68.918000000000006</v>
      </c>
      <c r="Y29" s="77">
        <v>67.010000000000005</v>
      </c>
      <c r="Z29" s="78"/>
      <c r="AA29" s="79">
        <f>SUM(B29:Z29)</f>
        <v>1640.6870000000001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11.538</v>
      </c>
      <c r="C31" s="62">
        <f t="shared" si="4"/>
        <v>13.747</v>
      </c>
      <c r="D31" s="62">
        <f t="shared" si="4"/>
        <v>9.5719999999999992</v>
      </c>
      <c r="E31" s="62">
        <f t="shared" si="4"/>
        <v>3.7829999999999999</v>
      </c>
      <c r="F31" s="62">
        <f t="shared" si="4"/>
        <v>7.4980000000000002</v>
      </c>
      <c r="G31" s="62">
        <f t="shared" si="4"/>
        <v>4.1719999999999997</v>
      </c>
      <c r="H31" s="62">
        <f t="shared" si="4"/>
        <v>28.652000000000001</v>
      </c>
      <c r="I31" s="62">
        <f t="shared" si="4"/>
        <v>70.436000000000007</v>
      </c>
      <c r="J31" s="62">
        <f t="shared" si="4"/>
        <v>117.608</v>
      </c>
      <c r="K31" s="62">
        <f t="shared" si="4"/>
        <v>124.56</v>
      </c>
      <c r="L31" s="62">
        <f t="shared" si="4"/>
        <v>100.81399999999999</v>
      </c>
      <c r="M31" s="62">
        <f t="shared" si="4"/>
        <v>98.992999999999995</v>
      </c>
      <c r="N31" s="62">
        <f t="shared" si="4"/>
        <v>101.554</v>
      </c>
      <c r="O31" s="62">
        <f t="shared" si="4"/>
        <v>95.667000000000002</v>
      </c>
      <c r="P31" s="62">
        <f t="shared" si="4"/>
        <v>51.606000000000002</v>
      </c>
      <c r="Q31" s="62">
        <f t="shared" si="4"/>
        <v>129.85900000000001</v>
      </c>
      <c r="R31" s="62">
        <f t="shared" si="4"/>
        <v>115.129</v>
      </c>
      <c r="S31" s="62">
        <f t="shared" si="4"/>
        <v>96.921999999999997</v>
      </c>
      <c r="T31" s="62">
        <f t="shared" si="4"/>
        <v>95.209000000000003</v>
      </c>
      <c r="U31" s="62">
        <f t="shared" si="4"/>
        <v>79.603999999999999</v>
      </c>
      <c r="V31" s="62">
        <f t="shared" si="4"/>
        <v>84.22</v>
      </c>
      <c r="W31" s="62">
        <f t="shared" si="4"/>
        <v>63.616</v>
      </c>
      <c r="X31" s="62">
        <f t="shared" si="4"/>
        <v>68.918000000000006</v>
      </c>
      <c r="Y31" s="62">
        <f t="shared" si="4"/>
        <v>67.010000000000005</v>
      </c>
      <c r="Z31" s="63">
        <f t="shared" si="4"/>
        <v>0</v>
      </c>
      <c r="AA31" s="64">
        <f t="shared" si="4"/>
        <v>1640.6870000000001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11.2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11.2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11.2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11.2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11.538</v>
      </c>
      <c r="C51" s="88">
        <f t="shared" si="10"/>
        <v>13.747</v>
      </c>
      <c r="D51" s="88">
        <f t="shared" si="10"/>
        <v>9.5719999999999992</v>
      </c>
      <c r="E51" s="88">
        <f t="shared" si="10"/>
        <v>3.7829999999999999</v>
      </c>
      <c r="F51" s="88">
        <f t="shared" si="10"/>
        <v>7.4980000000000002</v>
      </c>
      <c r="G51" s="88">
        <f t="shared" si="10"/>
        <v>15.372</v>
      </c>
      <c r="H51" s="88">
        <f t="shared" si="10"/>
        <v>28.651999999999997</v>
      </c>
      <c r="I51" s="88">
        <f t="shared" si="10"/>
        <v>70.435999999999993</v>
      </c>
      <c r="J51" s="88">
        <f t="shared" si="10"/>
        <v>117.60799999999999</v>
      </c>
      <c r="K51" s="88">
        <f t="shared" si="10"/>
        <v>124.56</v>
      </c>
      <c r="L51" s="88">
        <f t="shared" si="10"/>
        <v>100.81399999999999</v>
      </c>
      <c r="M51" s="88">
        <f t="shared" si="10"/>
        <v>98.992999999999995</v>
      </c>
      <c r="N51" s="88">
        <f t="shared" si="10"/>
        <v>101.554</v>
      </c>
      <c r="O51" s="88">
        <f t="shared" si="10"/>
        <v>95.667000000000002</v>
      </c>
      <c r="P51" s="88">
        <f t="shared" si="10"/>
        <v>51.605999999999995</v>
      </c>
      <c r="Q51" s="88">
        <f t="shared" si="10"/>
        <v>129.85899999999998</v>
      </c>
      <c r="R51" s="88">
        <f t="shared" si="10"/>
        <v>115.12899999999999</v>
      </c>
      <c r="S51" s="88">
        <f t="shared" si="10"/>
        <v>96.922000000000011</v>
      </c>
      <c r="T51" s="88">
        <f t="shared" si="10"/>
        <v>95.209000000000017</v>
      </c>
      <c r="U51" s="88">
        <f t="shared" si="10"/>
        <v>79.603999999999999</v>
      </c>
      <c r="V51" s="88">
        <f t="shared" si="10"/>
        <v>84.22</v>
      </c>
      <c r="W51" s="88">
        <f t="shared" si="10"/>
        <v>63.615999999999993</v>
      </c>
      <c r="X51" s="88">
        <f t="shared" si="10"/>
        <v>68.917999999999992</v>
      </c>
      <c r="Y51" s="88">
        <f t="shared" si="10"/>
        <v>67.009999999999991</v>
      </c>
      <c r="Z51" s="89">
        <f t="shared" si="10"/>
        <v>0</v>
      </c>
      <c r="AA51" s="105">
        <f>SUM(B51:Z51)</f>
        <v>1651.8869999999997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-3.8</v>
      </c>
      <c r="C4" s="18"/>
      <c r="D4" s="18"/>
      <c r="E4" s="18"/>
      <c r="F4" s="18"/>
      <c r="G4" s="18">
        <v>11.2</v>
      </c>
      <c r="H4" s="18">
        <v>-25.1</v>
      </c>
      <c r="I4" s="18">
        <v>-18.5</v>
      </c>
      <c r="J4" s="18">
        <v>-7</v>
      </c>
      <c r="K4" s="18"/>
      <c r="L4" s="18"/>
      <c r="M4" s="18"/>
      <c r="N4" s="18"/>
      <c r="O4" s="18"/>
      <c r="P4" s="18"/>
      <c r="Q4" s="18">
        <v>-129.9</v>
      </c>
      <c r="R4" s="18">
        <v>-72.2</v>
      </c>
      <c r="S4" s="18">
        <v>-55.9</v>
      </c>
      <c r="T4" s="18">
        <v>-95.2</v>
      </c>
      <c r="U4" s="18">
        <v>-79.599999999999994</v>
      </c>
      <c r="V4" s="18">
        <v>-16.7</v>
      </c>
      <c r="W4" s="18"/>
      <c r="X4" s="18">
        <v>-68.900000000000006</v>
      </c>
      <c r="Y4" s="18">
        <v>-19.5</v>
      </c>
      <c r="Z4" s="19"/>
      <c r="AA4" s="112">
        <f>SUM(B4:Z4)</f>
        <v>-581.1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181.9</v>
      </c>
      <c r="C7" s="118">
        <v>165.18</v>
      </c>
      <c r="D7" s="118">
        <v>154.06</v>
      </c>
      <c r="E7" s="118">
        <v>145.78</v>
      </c>
      <c r="F7" s="118">
        <v>153.03</v>
      </c>
      <c r="G7" s="118">
        <v>177.76</v>
      </c>
      <c r="H7" s="118">
        <v>190.1</v>
      </c>
      <c r="I7" s="118">
        <v>224.56</v>
      </c>
      <c r="J7" s="118">
        <v>255</v>
      </c>
      <c r="K7" s="118">
        <v>213.96</v>
      </c>
      <c r="L7" s="118">
        <v>207.81</v>
      </c>
      <c r="M7" s="118">
        <v>203.86</v>
      </c>
      <c r="N7" s="118">
        <v>200.25</v>
      </c>
      <c r="O7" s="118">
        <v>202.84</v>
      </c>
      <c r="P7" s="118">
        <v>234</v>
      </c>
      <c r="Q7" s="118">
        <v>244</v>
      </c>
      <c r="R7" s="118">
        <v>277</v>
      </c>
      <c r="S7" s="118">
        <v>300</v>
      </c>
      <c r="T7" s="118">
        <v>300</v>
      </c>
      <c r="U7" s="118">
        <v>274.5</v>
      </c>
      <c r="V7" s="118">
        <v>230</v>
      </c>
      <c r="W7" s="118">
        <v>199.1</v>
      </c>
      <c r="X7" s="118">
        <v>185</v>
      </c>
      <c r="Y7" s="118">
        <v>178.81</v>
      </c>
      <c r="Z7" s="119"/>
      <c r="AA7" s="120">
        <f>IF(SUM(B7:Z7)&lt;&gt;0,AVERAGEIF(B7:Z7,"&lt;&gt;"""),"")</f>
        <v>212.43750000000003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3.8</v>
      </c>
      <c r="C15" s="134"/>
      <c r="D15" s="134"/>
      <c r="E15" s="134"/>
      <c r="F15" s="134"/>
      <c r="G15" s="134"/>
      <c r="H15" s="134">
        <v>25.1</v>
      </c>
      <c r="I15" s="134">
        <v>18.5</v>
      </c>
      <c r="J15" s="134">
        <v>7</v>
      </c>
      <c r="K15" s="134"/>
      <c r="L15" s="134"/>
      <c r="M15" s="134"/>
      <c r="N15" s="134"/>
      <c r="O15" s="134"/>
      <c r="P15" s="134"/>
      <c r="Q15" s="134">
        <v>129.9</v>
      </c>
      <c r="R15" s="134">
        <v>72.2</v>
      </c>
      <c r="S15" s="134">
        <v>55.9</v>
      </c>
      <c r="T15" s="134">
        <v>95.2</v>
      </c>
      <c r="U15" s="134">
        <v>79.599999999999994</v>
      </c>
      <c r="V15" s="134">
        <v>16.7</v>
      </c>
      <c r="W15" s="134"/>
      <c r="X15" s="134">
        <v>68.900000000000006</v>
      </c>
      <c r="Y15" s="134">
        <v>19.5</v>
      </c>
      <c r="Z15" s="132"/>
      <c r="AA15" s="133">
        <f t="shared" si="0"/>
        <v>592.29999999999995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3.8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25.1</v>
      </c>
      <c r="I16" s="136">
        <f t="shared" si="1"/>
        <v>18.5</v>
      </c>
      <c r="J16" s="136">
        <f t="shared" si="1"/>
        <v>7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129.9</v>
      </c>
      <c r="R16" s="136">
        <f t="shared" si="1"/>
        <v>72.2</v>
      </c>
      <c r="S16" s="136">
        <f t="shared" si="1"/>
        <v>55.9</v>
      </c>
      <c r="T16" s="136">
        <f t="shared" si="1"/>
        <v>95.2</v>
      </c>
      <c r="U16" s="136">
        <f t="shared" si="1"/>
        <v>79.599999999999994</v>
      </c>
      <c r="V16" s="136">
        <f t="shared" si="1"/>
        <v>16.7</v>
      </c>
      <c r="W16" s="136">
        <f t="shared" si="1"/>
        <v>0</v>
      </c>
      <c r="X16" s="136">
        <f t="shared" si="1"/>
        <v>68.900000000000006</v>
      </c>
      <c r="Y16" s="136">
        <f t="shared" si="1"/>
        <v>19.5</v>
      </c>
      <c r="Z16" s="137" t="str">
        <f t="shared" si="1"/>
        <v/>
      </c>
      <c r="AA16" s="90">
        <f t="shared" si="0"/>
        <v>592.29999999999995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11.2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11.2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11.2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2021-11-09T21:21:06Z</dcterms:created>
  <dcterms:modified xsi:type="dcterms:W3CDTF">2021-11-09T21:21:07Z</dcterms:modified>
</cp:coreProperties>
</file>