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<sst xmlns="http://schemas.openxmlformats.org/spreadsheetml/2006/main" count="117" uniqueCount="53">
  <si>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08/11/2021 23:26:11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</si>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</sst>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9.4269999999999996</c:v>
                </c:pt>
                <c:pt idx="9">
                  <c:v>15.11</c:v>
                </c:pt>
                <c:pt idx="10">
                  <c:v>17.874000000000002</c:v>
                </c:pt>
                <c:pt idx="11">
                  <c:v>7.7240000000000002</c:v>
                </c:pt>
                <c:pt idx="12">
                  <c:v>9.5429999999999993</c:v>
                </c:pt>
                <c:pt idx="13">
                  <c:v>19.643999999999998</c:v>
                </c:pt>
                <c:pt idx="14">
                  <c:v>2.915</c:v>
                </c:pt>
                <c:pt idx="15">
                  <c:v>35</c:v>
                </c:pt>
                <c:pt idx="16">
                  <c:v>67</c:v>
                </c:pt>
                <c:pt idx="17">
                  <c:v>138.88400000000001</c:v>
                </c:pt>
                <c:pt idx="18">
                  <c:v>83.634</c:v>
                </c:pt>
                <c:pt idx="19">
                  <c:v>4.5529999999999999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</c:v>
                </c:pt>
                <c:pt idx="1">
                  <c:v>14.6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1.3069999999999999</c:v>
                </c:pt>
                <c:pt idx="1">
                  <c:v>2.7650000000000001</c:v>
                </c:pt>
                <c:pt idx="2">
                  <c:v>1.9890000000000001</c:v>
                </c:pt>
                <c:pt idx="3">
                  <c:v>14.155999999999999</c:v>
                </c:pt>
                <c:pt idx="4">
                  <c:v>8.3130000000000006</c:v>
                </c:pt>
                <c:pt idx="6">
                  <c:v>0.41699999999999998</c:v>
                </c:pt>
                <c:pt idx="8">
                  <c:v>21.568999999999996</c:v>
                </c:pt>
                <c:pt idx="9">
                  <c:v>13.286000000000001</c:v>
                </c:pt>
                <c:pt idx="10">
                  <c:v>13.354999999999999</c:v>
                </c:pt>
                <c:pt idx="11">
                  <c:v>19.824000000000002</c:v>
                </c:pt>
                <c:pt idx="12">
                  <c:v>33.903999999999996</c:v>
                </c:pt>
                <c:pt idx="13">
                  <c:v>46.462999999999994</c:v>
                </c:pt>
                <c:pt idx="14">
                  <c:v>47.170999999999999</c:v>
                </c:pt>
                <c:pt idx="15">
                  <c:v>69.204999999999998</c:v>
                </c:pt>
                <c:pt idx="16">
                  <c:v>75.644999999999996</c:v>
                </c:pt>
                <c:pt idx="17">
                  <c:v>9.9050000000000011</c:v>
                </c:pt>
                <c:pt idx="18">
                  <c:v>9.3249999999999993</c:v>
                </c:pt>
                <c:pt idx="19">
                  <c:v>10.771000000000001</c:v>
                </c:pt>
                <c:pt idx="20">
                  <c:v>90.432999999999993</c:v>
                </c:pt>
                <c:pt idx="21">
                  <c:v>74.531000000000006</c:v>
                </c:pt>
                <c:pt idx="22">
                  <c:v>62.094000000000001</c:v>
                </c:pt>
                <c:pt idx="23">
                  <c:v>39.151000000000003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836808"/>
        <c:axId val="415837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25.093</c:v>
                </c:pt>
                <c:pt idx="1">
                  <c:v>22.062000000000001</c:v>
                </c:pt>
                <c:pt idx="2">
                  <c:v>14.616999999999999</c:v>
                </c:pt>
                <c:pt idx="3">
                  <c:v>18.511999999999997</c:v>
                </c:pt>
                <c:pt idx="4">
                  <c:v>12.515999999999998</c:v>
                </c:pt>
                <c:pt idx="5">
                  <c:v>5.4399999999999995</c:v>
                </c:pt>
                <c:pt idx="6">
                  <c:v>7.7349999999999994</c:v>
                </c:pt>
                <c:pt idx="7">
                  <c:v>9.6199999999999992</c:v>
                </c:pt>
                <c:pt idx="8">
                  <c:v>41.334000000000003</c:v>
                </c:pt>
                <c:pt idx="9">
                  <c:v>37.682000000000002</c:v>
                </c:pt>
                <c:pt idx="10">
                  <c:v>40.073</c:v>
                </c:pt>
                <c:pt idx="11">
                  <c:v>36.600999999999999</c:v>
                </c:pt>
                <c:pt idx="12">
                  <c:v>46.075000000000003</c:v>
                </c:pt>
                <c:pt idx="13">
                  <c:v>66.757999999999996</c:v>
                </c:pt>
                <c:pt idx="14">
                  <c:v>50.194000000000003</c:v>
                </c:pt>
                <c:pt idx="15">
                  <c:v>104.30999999999997</c:v>
                </c:pt>
                <c:pt idx="16">
                  <c:v>142.78399999999999</c:v>
                </c:pt>
                <c:pt idx="17">
                  <c:v>148.89500000000001</c:v>
                </c:pt>
                <c:pt idx="18">
                  <c:v>93.134</c:v>
                </c:pt>
                <c:pt idx="19">
                  <c:v>15.500999999999999</c:v>
                </c:pt>
                <c:pt idx="20">
                  <c:v>90.614999999999995</c:v>
                </c:pt>
                <c:pt idx="21">
                  <c:v>75.603999999999999</c:v>
                </c:pt>
                <c:pt idx="22">
                  <c:v>64.10499999999999</c:v>
                </c:pt>
                <c:pt idx="23">
                  <c:v>41.391000000000005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836808"/>
        <c:axId val="415837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180.9</c:v>
                </c:pt>
                <c:pt idx="1">
                  <c:v>173.6</c:v>
                </c:pt>
                <c:pt idx="2">
                  <c:v>166.11</c:v>
                </c:pt>
                <c:pt idx="3">
                  <c:v>164.59</c:v>
                </c:pt>
                <c:pt idx="4">
                  <c:v>165</c:v>
                </c:pt>
                <c:pt idx="5">
                  <c:v>196.32</c:v>
                </c:pt>
                <c:pt idx="6">
                  <c:v>240.43</c:v>
                </c:pt>
                <c:pt idx="7">
                  <c:v>254.45</c:v>
                </c:pt>
                <c:pt idx="8">
                  <c:v>270</c:v>
                </c:pt>
                <c:pt idx="9">
                  <c:v>255</c:v>
                </c:pt>
                <c:pt idx="10">
                  <c:v>235.8</c:v>
                </c:pt>
                <c:pt idx="11">
                  <c:v>231.7</c:v>
                </c:pt>
                <c:pt idx="12">
                  <c:v>228</c:v>
                </c:pt>
                <c:pt idx="13">
                  <c:v>230.2</c:v>
                </c:pt>
                <c:pt idx="14">
                  <c:v>238.13</c:v>
                </c:pt>
                <c:pt idx="15">
                  <c:v>265</c:v>
                </c:pt>
                <c:pt idx="16">
                  <c:v>265</c:v>
                </c:pt>
                <c:pt idx="17">
                  <c:v>270.77999999999997</c:v>
                </c:pt>
                <c:pt idx="18">
                  <c:v>270.04000000000002</c:v>
                </c:pt>
                <c:pt idx="19">
                  <c:v>235.44</c:v>
                </c:pt>
                <c:pt idx="20">
                  <c:v>218.5</c:v>
                </c:pt>
                <c:pt idx="21">
                  <c:v>213</c:v>
                </c:pt>
                <c:pt idx="22">
                  <c:v>201.79</c:v>
                </c:pt>
                <c:pt idx="23">
                  <c:v>183.93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837984"/>
        <c:axId val="415837592"/>
      </c:lineChart>
      <c:catAx>
        <c:axId val="415836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37200"/>
        <c:crosses val="autoZero"/>
        <c:auto val="1"/>
        <c:lblAlgn val="ctr"/>
        <c:lblOffset val="100"/>
        <c:noMultiLvlLbl val="0"/>
      </c:catAx>
      <c:valAx>
        <c:axId val="41583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36808"/>
        <c:crosses val="autoZero"/>
        <c:crossBetween val="between"/>
      </c:valAx>
      <c:valAx>
        <c:axId val="415837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37984"/>
        <c:crosses val="max"/>
        <c:crossBetween val="between"/>
      </c:valAx>
      <c:catAx>
        <c:axId val="415837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837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25.093</v>
      </c>
      <c r="C4" s="18">
        <v>22.093</v>
      </c>
      <c r="D4" s="18">
        <v>14.632</v>
      </c>
      <c r="E4" s="18">
        <v>18.535</v>
      </c>
      <c r="F4" s="18">
        <v>12.556000000000001</v>
      </c>
      <c r="G4" s="18">
        <v>5.44</v>
      </c>
      <c r="H4" s="18">
        <v>7.7349999999999994</v>
      </c>
      <c r="I4" s="18">
        <v>9.6199999999999992</v>
      </c>
      <c r="J4" s="18">
        <v>41.378999999999998</v>
      </c>
      <c r="K4" s="18">
        <v>37.678000000000004</v>
      </c>
      <c r="L4" s="18">
        <v>40.106000000000002</v>
      </c>
      <c r="M4" s="18">
        <v>36.637</v>
      </c>
      <c r="N4" s="18">
        <v>46.107999999999997</v>
      </c>
      <c r="O4" s="18">
        <v>66.728999999999999</v>
      </c>
      <c r="P4" s="18">
        <v>50.175000000000004</v>
      </c>
      <c r="Q4" s="18">
        <v>104.315</v>
      </c>
      <c r="R4" s="18">
        <v>142.767</v>
      </c>
      <c r="S4" s="18">
        <v>148.93199999999999</v>
      </c>
      <c r="T4" s="18">
        <v>93.133999999999986</v>
      </c>
      <c r="U4" s="18">
        <v>15.523000000000001</v>
      </c>
      <c r="V4" s="18">
        <v>90.615000000000009</v>
      </c>
      <c r="W4" s="18">
        <v>75.573000000000008</v>
      </c>
      <c r="X4" s="18">
        <v>64.102000000000004</v>
      </c>
      <c r="Y4" s="18">
        <v>41.398000000000003</v>
      </c>
      <c r="Z4" s="19"/>
      <c r="AA4" s="20">
        <f>SUM(B4:Z4)</f>
        <v>1210.8750000000002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180.9</v>
      </c>
      <c r="C7" s="28">
        <v>173.6</v>
      </c>
      <c r="D7" s="28">
        <v>166.11</v>
      </c>
      <c r="E7" s="28">
        <v>164.59</v>
      </c>
      <c r="F7" s="28">
        <v>165</v>
      </c>
      <c r="G7" s="28">
        <v>196.32</v>
      </c>
      <c r="H7" s="28">
        <v>240.43</v>
      </c>
      <c r="I7" s="28">
        <v>254.45</v>
      </c>
      <c r="J7" s="28">
        <v>270</v>
      </c>
      <c r="K7" s="28">
        <v>255</v>
      </c>
      <c r="L7" s="28">
        <v>235.8</v>
      </c>
      <c r="M7" s="28">
        <v>231.7</v>
      </c>
      <c r="N7" s="28">
        <v>228</v>
      </c>
      <c r="O7" s="28">
        <v>230.2</v>
      </c>
      <c r="P7" s="28">
        <v>238.13</v>
      </c>
      <c r="Q7" s="28">
        <v>265</v>
      </c>
      <c r="R7" s="28">
        <v>265</v>
      </c>
      <c r="S7" s="28">
        <v>270.77999999999997</v>
      </c>
      <c r="T7" s="28">
        <v>270.04000000000002</v>
      </c>
      <c r="U7" s="28">
        <v>235.44</v>
      </c>
      <c r="V7" s="28">
        <v>218.5</v>
      </c>
      <c r="W7" s="28">
        <v>213</v>
      </c>
      <c r="X7" s="28">
        <v>201.79</v>
      </c>
      <c r="Y7" s="28">
        <v>183.93</v>
      </c>
      <c r="Z7" s="29"/>
      <c r="AA7" s="30">
        <f>IF(SUM(B7:Z7)&lt;&gt;0,AVERAGEIF(B7:Z7,"&lt;&gt;"""),"")</f>
        <v>223.07124999999999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9.4269999999999996</v>
      </c>
      <c r="K12" s="52">
        <v>15.11</v>
      </c>
      <c r="L12" s="52">
        <v>17.874000000000002</v>
      </c>
      <c r="M12" s="52">
        <v>7.7240000000000002</v>
      </c>
      <c r="N12" s="52">
        <v>9.5429999999999993</v>
      </c>
      <c r="O12" s="52">
        <v>19.643999999999998</v>
      </c>
      <c r="P12" s="52">
        <v>2.915</v>
      </c>
      <c r="Q12" s="52">
        <v>35</v>
      </c>
      <c r="R12" s="52">
        <v>67</v>
      </c>
      <c r="S12" s="52">
        <v>138.88400000000001</v>
      </c>
      <c r="T12" s="52">
        <v>83.634</v>
      </c>
      <c r="U12" s="52">
        <v>4.5529999999999999</v>
      </c>
      <c r="V12" s="52"/>
      <c r="W12" s="52"/>
      <c r="X12" s="52"/>
      <c r="Y12" s="52"/>
      <c r="Z12" s="53"/>
      <c r="AA12" s="54">
        <f t="shared" si="0"/>
        <v>411.30800000000005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1.3069999999999999</v>
      </c>
      <c r="C14" s="57">
        <v>2.7650000000000001</v>
      </c>
      <c r="D14" s="57">
        <v>1.9890000000000001</v>
      </c>
      <c r="E14" s="57">
        <v>14.155999999999999</v>
      </c>
      <c r="F14" s="57">
        <v>8.3130000000000006</v>
      </c>
      <c r="G14" s="57"/>
      <c r="H14" s="57">
        <v>0.41699999999999998</v>
      </c>
      <c r="I14" s="57"/>
      <c r="J14" s="57">
        <v>21.568999999999996</v>
      </c>
      <c r="K14" s="57">
        <v>13.286000000000001</v>
      </c>
      <c r="L14" s="57">
        <v>13.354999999999999</v>
      </c>
      <c r="M14" s="57">
        <v>19.824000000000002</v>
      </c>
      <c r="N14" s="57">
        <v>33.903999999999996</v>
      </c>
      <c r="O14" s="57">
        <v>46.462999999999994</v>
      </c>
      <c r="P14" s="57">
        <v>47.170999999999999</v>
      </c>
      <c r="Q14" s="57">
        <v>69.204999999999998</v>
      </c>
      <c r="R14" s="57">
        <v>75.644999999999996</v>
      </c>
      <c r="S14" s="57">
        <v>9.9050000000000011</v>
      </c>
      <c r="T14" s="57">
        <v>9.3249999999999993</v>
      </c>
      <c r="U14" s="57">
        <v>10.771000000000001</v>
      </c>
      <c r="V14" s="57">
        <v>90.432999999999993</v>
      </c>
      <c r="W14" s="57">
        <v>74.531000000000006</v>
      </c>
      <c r="X14" s="57">
        <v>62.094000000000001</v>
      </c>
      <c r="Y14" s="57">
        <v>39.151000000000003</v>
      </c>
      <c r="Z14" s="58"/>
      <c r="AA14" s="59">
        <f t="shared" si="0"/>
        <v>665.57900000000006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1.3069999999999999</v>
      </c>
      <c r="C16" s="62">
        <f t="shared" ref="C16:Z16" si="1">IF(LEN(C$2)&gt;0,SUM(C10:C15),"")</f>
        <v>2.7650000000000001</v>
      </c>
      <c r="D16" s="62">
        <f t="shared" si="1"/>
        <v>1.9890000000000001</v>
      </c>
      <c r="E16" s="62">
        <f t="shared" si="1"/>
        <v>14.155999999999999</v>
      </c>
      <c r="F16" s="62">
        <f t="shared" si="1"/>
        <v>8.3130000000000006</v>
      </c>
      <c r="G16" s="62">
        <f t="shared" si="1"/>
        <v>0</v>
      </c>
      <c r="H16" s="62">
        <f t="shared" si="1"/>
        <v>0.41699999999999998</v>
      </c>
      <c r="I16" s="62">
        <f t="shared" si="1"/>
        <v>0</v>
      </c>
      <c r="J16" s="62">
        <f t="shared" si="1"/>
        <v>30.995999999999995</v>
      </c>
      <c r="K16" s="62">
        <f t="shared" si="1"/>
        <v>28.396000000000001</v>
      </c>
      <c r="L16" s="62">
        <f t="shared" si="1"/>
        <v>31.228999999999999</v>
      </c>
      <c r="M16" s="62">
        <f t="shared" si="1"/>
        <v>27.548000000000002</v>
      </c>
      <c r="N16" s="62">
        <f t="shared" si="1"/>
        <v>43.446999999999996</v>
      </c>
      <c r="O16" s="62">
        <f t="shared" si="1"/>
        <v>66.106999999999999</v>
      </c>
      <c r="P16" s="62">
        <f t="shared" si="1"/>
        <v>50.085999999999999</v>
      </c>
      <c r="Q16" s="62">
        <f t="shared" si="1"/>
        <v>104.205</v>
      </c>
      <c r="R16" s="62">
        <f t="shared" si="1"/>
        <v>142.64499999999998</v>
      </c>
      <c r="S16" s="62">
        <f t="shared" si="1"/>
        <v>148.78900000000002</v>
      </c>
      <c r="T16" s="62">
        <f t="shared" si="1"/>
        <v>92.959000000000003</v>
      </c>
      <c r="U16" s="62">
        <f t="shared" si="1"/>
        <v>15.324000000000002</v>
      </c>
      <c r="V16" s="62">
        <f t="shared" si="1"/>
        <v>90.432999999999993</v>
      </c>
      <c r="W16" s="62">
        <f t="shared" si="1"/>
        <v>74.531000000000006</v>
      </c>
      <c r="X16" s="62">
        <f t="shared" si="1"/>
        <v>62.094000000000001</v>
      </c>
      <c r="Y16" s="62">
        <f t="shared" si="1"/>
        <v>39.151000000000003</v>
      </c>
      <c r="Z16" s="63" t="str">
        <f t="shared" si="1"/>
        <v/>
      </c>
      <c r="AA16" s="64">
        <f>SUM(AA10:AA15)</f>
        <v>1076.8870000000002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3.8359999999999999</v>
      </c>
      <c r="C20" s="77">
        <v>3.8260000000000001</v>
      </c>
      <c r="D20" s="77">
        <v>3.8239999999999998</v>
      </c>
      <c r="E20" s="77">
        <v>3.8660000000000001</v>
      </c>
      <c r="F20" s="77">
        <v>3.3440000000000003</v>
      </c>
      <c r="G20" s="77">
        <v>3.5880000000000001</v>
      </c>
      <c r="H20" s="77">
        <v>4.1909999999999998</v>
      </c>
      <c r="I20" s="77">
        <v>4.8819999999999997</v>
      </c>
      <c r="J20" s="77">
        <v>5.169999999999999</v>
      </c>
      <c r="K20" s="77">
        <v>5.2749999999999995</v>
      </c>
      <c r="L20" s="77">
        <v>5.282</v>
      </c>
      <c r="M20" s="77">
        <v>5.2429999999999994</v>
      </c>
      <c r="N20" s="77">
        <v>0.44099999999999995</v>
      </c>
      <c r="O20" s="77">
        <v>0.122</v>
      </c>
      <c r="P20" s="77">
        <v>8.8999999999999996E-2</v>
      </c>
      <c r="Q20" s="77">
        <v>0.11000000000000001</v>
      </c>
      <c r="R20" s="77">
        <v>0.122</v>
      </c>
      <c r="S20" s="77">
        <v>0.14299999999999999</v>
      </c>
      <c r="T20" s="77">
        <v>0.17500000000000002</v>
      </c>
      <c r="U20" s="77">
        <v>0.19900000000000001</v>
      </c>
      <c r="V20" s="77">
        <v>0.18200000000000002</v>
      </c>
      <c r="W20" s="77">
        <v>1.042</v>
      </c>
      <c r="X20" s="77">
        <v>0.998</v>
      </c>
      <c r="Y20" s="77">
        <v>1.1279999999999999</v>
      </c>
      <c r="Z20" s="78"/>
      <c r="AA20" s="79">
        <f t="shared" si="2"/>
        <v>57.078000000000003</v>
      </c>
    </row>
    <row r="21" spans="1:27" ht="24.95" customHeight="1" x14ac:dyDescent="0.2">
      <c r="A21" s="75" t="s">
        <v>16</v>
      </c>
      <c r="B21" s="80">
        <v>0.95</v>
      </c>
      <c r="C21" s="81">
        <v>0.90200000000000002</v>
      </c>
      <c r="D21" s="81">
        <v>0.81899999999999995</v>
      </c>
      <c r="E21" s="81">
        <v>0.51300000000000001</v>
      </c>
      <c r="F21" s="81">
        <v>0.89900000000000002</v>
      </c>
      <c r="G21" s="81">
        <v>1.8520000000000001</v>
      </c>
      <c r="H21" s="81">
        <v>3.1269999999999998</v>
      </c>
      <c r="I21" s="81">
        <v>4.7379999999999995</v>
      </c>
      <c r="J21" s="81">
        <v>5.2129999999999992</v>
      </c>
      <c r="K21" s="81">
        <v>4.0069999999999997</v>
      </c>
      <c r="L21" s="81">
        <v>3.5949999999999998</v>
      </c>
      <c r="M21" s="81">
        <v>3.8459999999999996</v>
      </c>
      <c r="N21" s="81">
        <v>2.2200000000000002</v>
      </c>
      <c r="O21" s="81">
        <v>0.5</v>
      </c>
      <c r="P21" s="81"/>
      <c r="Q21" s="81"/>
      <c r="R21" s="81"/>
      <c r="S21" s="81"/>
      <c r="T21" s="81"/>
      <c r="U21" s="81"/>
      <c r="V21" s="81"/>
      <c r="W21" s="81"/>
      <c r="X21" s="81">
        <v>1.01</v>
      </c>
      <c r="Y21" s="81">
        <v>1.119</v>
      </c>
      <c r="Z21" s="78"/>
      <c r="AA21" s="79">
        <f t="shared" si="2"/>
        <v>35.309999999999995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4.7859999999999996</v>
      </c>
      <c r="C25" s="88">
        <f t="shared" ref="C25:Z25" si="3">IF(LEN(C$2)&gt;0,SUM(C19:C24),"")</f>
        <v>4.7279999999999998</v>
      </c>
      <c r="D25" s="88">
        <f t="shared" si="3"/>
        <v>4.6429999999999998</v>
      </c>
      <c r="E25" s="88">
        <f t="shared" si="3"/>
        <v>4.3790000000000004</v>
      </c>
      <c r="F25" s="88">
        <f t="shared" si="3"/>
        <v>4.2430000000000003</v>
      </c>
      <c r="G25" s="88">
        <f t="shared" si="3"/>
        <v>5.44</v>
      </c>
      <c r="H25" s="88">
        <f t="shared" si="3"/>
        <v>7.3179999999999996</v>
      </c>
      <c r="I25" s="88">
        <f t="shared" si="3"/>
        <v>9.6199999999999992</v>
      </c>
      <c r="J25" s="88">
        <f t="shared" si="3"/>
        <v>10.382999999999999</v>
      </c>
      <c r="K25" s="88">
        <f t="shared" si="3"/>
        <v>9.282</v>
      </c>
      <c r="L25" s="88">
        <f t="shared" si="3"/>
        <v>8.8769999999999989</v>
      </c>
      <c r="M25" s="88">
        <f t="shared" si="3"/>
        <v>9.0889999999999986</v>
      </c>
      <c r="N25" s="88">
        <f t="shared" si="3"/>
        <v>2.661</v>
      </c>
      <c r="O25" s="88">
        <f t="shared" si="3"/>
        <v>0.622</v>
      </c>
      <c r="P25" s="88">
        <f t="shared" si="3"/>
        <v>8.8999999999999996E-2</v>
      </c>
      <c r="Q25" s="88">
        <f t="shared" si="3"/>
        <v>0.11000000000000001</v>
      </c>
      <c r="R25" s="88">
        <f t="shared" si="3"/>
        <v>0.122</v>
      </c>
      <c r="S25" s="88">
        <f t="shared" si="3"/>
        <v>0.14299999999999999</v>
      </c>
      <c r="T25" s="88">
        <f t="shared" si="3"/>
        <v>0.17500000000000002</v>
      </c>
      <c r="U25" s="88">
        <f t="shared" si="3"/>
        <v>0.19900000000000001</v>
      </c>
      <c r="V25" s="88">
        <f t="shared" si="3"/>
        <v>0.18200000000000002</v>
      </c>
      <c r="W25" s="88">
        <f t="shared" si="3"/>
        <v>1.042</v>
      </c>
      <c r="X25" s="88">
        <f t="shared" si="3"/>
        <v>2.008</v>
      </c>
      <c r="Y25" s="88">
        <f t="shared" si="3"/>
        <v>2.2469999999999999</v>
      </c>
      <c r="Z25" s="89" t="str">
        <f t="shared" si="3"/>
        <v/>
      </c>
      <c r="AA25" s="90">
        <f>SUM(AA19:AA24)</f>
        <v>92.388000000000005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6.093</v>
      </c>
      <c r="C29" s="77">
        <v>7.4930000000000003</v>
      </c>
      <c r="D29" s="77">
        <v>6.6319999999999997</v>
      </c>
      <c r="E29" s="77">
        <v>18.535</v>
      </c>
      <c r="F29" s="77">
        <v>12.555999999999999</v>
      </c>
      <c r="G29" s="77">
        <v>5.44</v>
      </c>
      <c r="H29" s="77">
        <v>7.7350000000000003</v>
      </c>
      <c r="I29" s="77">
        <v>9.6199999999999992</v>
      </c>
      <c r="J29" s="77">
        <v>41.378999999999998</v>
      </c>
      <c r="K29" s="77">
        <v>37.677999999999997</v>
      </c>
      <c r="L29" s="77">
        <v>40.106000000000002</v>
      </c>
      <c r="M29" s="77">
        <v>36.637</v>
      </c>
      <c r="N29" s="77">
        <v>46.107999999999997</v>
      </c>
      <c r="O29" s="77">
        <v>66.728999999999999</v>
      </c>
      <c r="P29" s="77">
        <v>50.174999999999997</v>
      </c>
      <c r="Q29" s="77">
        <v>104.315</v>
      </c>
      <c r="R29" s="77">
        <v>142.767</v>
      </c>
      <c r="S29" s="77">
        <v>148.93199999999999</v>
      </c>
      <c r="T29" s="77">
        <v>93.134</v>
      </c>
      <c r="U29" s="77">
        <v>15.523</v>
      </c>
      <c r="V29" s="77">
        <v>90.614999999999995</v>
      </c>
      <c r="W29" s="77">
        <v>75.572999999999993</v>
      </c>
      <c r="X29" s="77">
        <v>64.102000000000004</v>
      </c>
      <c r="Y29" s="77">
        <v>41.398000000000003</v>
      </c>
      <c r="Z29" s="78"/>
      <c r="AA29" s="79">
        <f>SUM(B29:Z29)</f>
        <v>1169.2750000000001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6.093</v>
      </c>
      <c r="C31" s="62">
        <f t="shared" ref="C31:Z31" si="4">IF(LEN(C$2)&gt;0,SUM(C28:C30),"")</f>
        <v>7.4930000000000003</v>
      </c>
      <c r="D31" s="62">
        <f t="shared" si="4"/>
        <v>6.6319999999999997</v>
      </c>
      <c r="E31" s="62">
        <f t="shared" si="4"/>
        <v>18.535</v>
      </c>
      <c r="F31" s="62">
        <f t="shared" si="4"/>
        <v>12.555999999999999</v>
      </c>
      <c r="G31" s="62">
        <f t="shared" si="4"/>
        <v>5.44</v>
      </c>
      <c r="H31" s="62">
        <f t="shared" si="4"/>
        <v>7.7350000000000003</v>
      </c>
      <c r="I31" s="62">
        <f t="shared" si="4"/>
        <v>9.6199999999999992</v>
      </c>
      <c r="J31" s="62">
        <f t="shared" si="4"/>
        <v>41.378999999999998</v>
      </c>
      <c r="K31" s="62">
        <f t="shared" si="4"/>
        <v>37.677999999999997</v>
      </c>
      <c r="L31" s="62">
        <f t="shared" si="4"/>
        <v>40.106000000000002</v>
      </c>
      <c r="M31" s="62">
        <f t="shared" si="4"/>
        <v>36.637</v>
      </c>
      <c r="N31" s="62">
        <f t="shared" si="4"/>
        <v>46.107999999999997</v>
      </c>
      <c r="O31" s="62">
        <f t="shared" si="4"/>
        <v>66.728999999999999</v>
      </c>
      <c r="P31" s="62">
        <f t="shared" si="4"/>
        <v>50.174999999999997</v>
      </c>
      <c r="Q31" s="62">
        <f t="shared" si="4"/>
        <v>104.315</v>
      </c>
      <c r="R31" s="62">
        <f t="shared" si="4"/>
        <v>142.767</v>
      </c>
      <c r="S31" s="62">
        <f t="shared" si="4"/>
        <v>148.93199999999999</v>
      </c>
      <c r="T31" s="62">
        <f t="shared" si="4"/>
        <v>93.134</v>
      </c>
      <c r="U31" s="62">
        <f t="shared" si="4"/>
        <v>15.523</v>
      </c>
      <c r="V31" s="62">
        <f t="shared" si="4"/>
        <v>90.614999999999995</v>
      </c>
      <c r="W31" s="62">
        <f t="shared" si="4"/>
        <v>75.572999999999993</v>
      </c>
      <c r="X31" s="62">
        <f t="shared" si="4"/>
        <v>64.102000000000004</v>
      </c>
      <c r="Y31" s="62">
        <f t="shared" si="4"/>
        <v>41.398000000000003</v>
      </c>
      <c r="Z31" s="63" t="str">
        <f t="shared" si="4"/>
        <v/>
      </c>
      <c r="AA31" s="64">
        <f>SUM(AA28:AA30)</f>
        <v>1169.2750000000001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</v>
      </c>
      <c r="C38" s="99">
        <v>14.6</v>
      </c>
      <c r="D38" s="99">
        <v>8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</v>
      </c>
      <c r="C39" s="88">
        <f t="shared" si="6"/>
        <v>14.6</v>
      </c>
      <c r="D39" s="88">
        <f t="shared" si="6"/>
        <v>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</v>
      </c>
      <c r="C46" s="99">
        <v>14.6</v>
      </c>
      <c r="D46" s="99">
        <v>8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</v>
      </c>
      <c r="C48" s="88">
        <f t="shared" ref="C48:Z48" si="8">IF(LEN(C$2)&gt;0,SUM(C42:C47),"")</f>
        <v>14.6</v>
      </c>
      <c r="D48" s="88">
        <f t="shared" si="8"/>
        <v>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25.093</v>
      </c>
      <c r="C51" s="88">
        <f t="shared" si="10"/>
        <v>22.093</v>
      </c>
      <c r="D51" s="88">
        <f t="shared" si="10"/>
        <v>14.632</v>
      </c>
      <c r="E51" s="88">
        <f t="shared" si="10"/>
        <v>18.535</v>
      </c>
      <c r="F51" s="88">
        <f t="shared" si="10"/>
        <v>12.556000000000001</v>
      </c>
      <c r="G51" s="88">
        <f t="shared" si="10"/>
        <v>5.44</v>
      </c>
      <c r="H51" s="88">
        <f t="shared" si="10"/>
        <v>7.7349999999999994</v>
      </c>
      <c r="I51" s="88">
        <f t="shared" si="10"/>
        <v>9.6199999999999992</v>
      </c>
      <c r="J51" s="88">
        <f t="shared" si="10"/>
        <v>41.378999999999991</v>
      </c>
      <c r="K51" s="88">
        <f t="shared" si="10"/>
        <v>37.677999999999997</v>
      </c>
      <c r="L51" s="88">
        <f t="shared" si="10"/>
        <v>40.105999999999995</v>
      </c>
      <c r="M51" s="88">
        <f t="shared" si="10"/>
        <v>36.637</v>
      </c>
      <c r="N51" s="88">
        <f t="shared" si="10"/>
        <v>46.107999999999997</v>
      </c>
      <c r="O51" s="88">
        <f t="shared" si="10"/>
        <v>66.728999999999999</v>
      </c>
      <c r="P51" s="88">
        <f t="shared" si="10"/>
        <v>50.174999999999997</v>
      </c>
      <c r="Q51" s="88">
        <f t="shared" si="10"/>
        <v>104.315</v>
      </c>
      <c r="R51" s="88">
        <f t="shared" si="10"/>
        <v>142.767</v>
      </c>
      <c r="S51" s="88">
        <f t="shared" si="10"/>
        <v>148.93200000000002</v>
      </c>
      <c r="T51" s="88">
        <f t="shared" si="10"/>
        <v>93.134</v>
      </c>
      <c r="U51" s="88">
        <f t="shared" si="10"/>
        <v>15.523000000000001</v>
      </c>
      <c r="V51" s="88">
        <f t="shared" si="10"/>
        <v>90.614999999999995</v>
      </c>
      <c r="W51" s="88">
        <f t="shared" si="10"/>
        <v>75.573000000000008</v>
      </c>
      <c r="X51" s="88">
        <f t="shared" si="10"/>
        <v>64.102000000000004</v>
      </c>
      <c r="Y51" s="88">
        <f t="shared" si="10"/>
        <v>41.398000000000003</v>
      </c>
      <c r="Z51" s="89" t="str">
        <f t="shared" si="10"/>
        <v/>
      </c>
      <c r="AA51" s="105">
        <f>SUM(B51:Z51)</f>
        <v>1210.875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25.093</v>
      </c>
      <c r="C4" s="18">
        <v>22.062000000000001</v>
      </c>
      <c r="D4" s="18">
        <v>14.616999999999999</v>
      </c>
      <c r="E4" s="18">
        <v>18.511999999999997</v>
      </c>
      <c r="F4" s="18">
        <v>12.515999999999998</v>
      </c>
      <c r="G4" s="18">
        <v>5.4399999999999995</v>
      </c>
      <c r="H4" s="18">
        <v>7.7349999999999994</v>
      </c>
      <c r="I4" s="18">
        <v>9.6199999999999992</v>
      </c>
      <c r="J4" s="18">
        <v>41.334000000000003</v>
      </c>
      <c r="K4" s="18">
        <v>37.682000000000002</v>
      </c>
      <c r="L4" s="18">
        <v>40.073</v>
      </c>
      <c r="M4" s="18">
        <v>36.600999999999999</v>
      </c>
      <c r="N4" s="18">
        <v>46.075000000000003</v>
      </c>
      <c r="O4" s="18">
        <v>66.757999999999996</v>
      </c>
      <c r="P4" s="18">
        <v>50.194000000000003</v>
      </c>
      <c r="Q4" s="18">
        <v>104.30999999999997</v>
      </c>
      <c r="R4" s="18">
        <v>142.78399999999999</v>
      </c>
      <c r="S4" s="18">
        <v>148.89500000000001</v>
      </c>
      <c r="T4" s="18">
        <v>93.134</v>
      </c>
      <c r="U4" s="18">
        <v>15.500999999999999</v>
      </c>
      <c r="V4" s="18">
        <v>90.614999999999995</v>
      </c>
      <c r="W4" s="18">
        <v>75.603999999999999</v>
      </c>
      <c r="X4" s="18">
        <v>64.10499999999999</v>
      </c>
      <c r="Y4" s="18">
        <v>41.391000000000005</v>
      </c>
      <c r="Z4" s="19"/>
      <c r="AA4" s="20">
        <f>SUM(B4:Z4)</f>
        <v>1210.6510000000001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180.9</v>
      </c>
      <c r="C7" s="28">
        <v>173.6</v>
      </c>
      <c r="D7" s="28">
        <v>166.11</v>
      </c>
      <c r="E7" s="28">
        <v>164.59</v>
      </c>
      <c r="F7" s="28">
        <v>165</v>
      </c>
      <c r="G7" s="28">
        <v>196.32</v>
      </c>
      <c r="H7" s="28">
        <v>240.43</v>
      </c>
      <c r="I7" s="28">
        <v>254.45</v>
      </c>
      <c r="J7" s="28">
        <v>270</v>
      </c>
      <c r="K7" s="28">
        <v>255</v>
      </c>
      <c r="L7" s="28">
        <v>235.8</v>
      </c>
      <c r="M7" s="28">
        <v>231.7</v>
      </c>
      <c r="N7" s="28">
        <v>228</v>
      </c>
      <c r="O7" s="28">
        <v>230.2</v>
      </c>
      <c r="P7" s="28">
        <v>238.13</v>
      </c>
      <c r="Q7" s="28">
        <v>265</v>
      </c>
      <c r="R7" s="28">
        <v>265</v>
      </c>
      <c r="S7" s="28">
        <v>270.77999999999997</v>
      </c>
      <c r="T7" s="28">
        <v>270.04000000000002</v>
      </c>
      <c r="U7" s="28">
        <v>235.44</v>
      </c>
      <c r="V7" s="28">
        <v>218.5</v>
      </c>
      <c r="W7" s="28">
        <v>213</v>
      </c>
      <c r="X7" s="28">
        <v>201.79</v>
      </c>
      <c r="Y7" s="28">
        <v>183.93</v>
      </c>
      <c r="Z7" s="29"/>
      <c r="AA7" s="30">
        <f>IF(SUM(B7:Z7)&lt;&gt;0,AVERAGEIF(B7:Z7,"&lt;&gt;"""),"")</f>
        <v>223.07124999999999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25</v>
      </c>
      <c r="R12" s="52">
        <v>57</v>
      </c>
      <c r="S12" s="52">
        <v>56</v>
      </c>
      <c r="T12" s="52">
        <v>80</v>
      </c>
      <c r="U12" s="52"/>
      <c r="V12" s="52"/>
      <c r="W12" s="52"/>
      <c r="X12" s="52"/>
      <c r="Y12" s="52"/>
      <c r="Z12" s="53"/>
      <c r="AA12" s="54">
        <f t="shared" si="0"/>
        <v>218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/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>
        <v>21.23</v>
      </c>
      <c r="C14" s="57">
        <v>18.485999999999997</v>
      </c>
      <c r="D14" s="57">
        <v>11.042</v>
      </c>
      <c r="E14" s="57">
        <v>7.6</v>
      </c>
      <c r="F14" s="57">
        <v>4.3</v>
      </c>
      <c r="G14" s="57">
        <v>4.1470000000000002</v>
      </c>
      <c r="H14" s="57">
        <v>7.2519999999999998</v>
      </c>
      <c r="I14" s="57">
        <v>9.5</v>
      </c>
      <c r="J14" s="57">
        <v>4.5149999999999997</v>
      </c>
      <c r="K14" s="57">
        <v>5.2210000000000001</v>
      </c>
      <c r="L14" s="57">
        <v>5.6870000000000003</v>
      </c>
      <c r="M14" s="57">
        <v>4.7370000000000001</v>
      </c>
      <c r="N14" s="57">
        <v>3.15</v>
      </c>
      <c r="O14" s="57">
        <v>3.0209999999999999</v>
      </c>
      <c r="P14" s="57">
        <v>2.4849999999999999</v>
      </c>
      <c r="Q14" s="57">
        <v>1.835</v>
      </c>
      <c r="R14" s="57">
        <v>2.73</v>
      </c>
      <c r="S14" s="57">
        <v>3.6219999999999999</v>
      </c>
      <c r="T14" s="57">
        <v>7.9090000000000007</v>
      </c>
      <c r="U14" s="57">
        <v>9.2010000000000005</v>
      </c>
      <c r="V14" s="57">
        <v>0.57099999999999995</v>
      </c>
      <c r="W14" s="57"/>
      <c r="X14" s="57"/>
      <c r="Y14" s="57"/>
      <c r="Z14" s="58"/>
      <c r="AA14" s="59">
        <f t="shared" si="0"/>
        <v>138.24099999999999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21.23</v>
      </c>
      <c r="C16" s="62">
        <f t="shared" ref="C16:Z16" si="1">IF(LEN(C$2)&gt;0,SUM(C10:C15),"")</f>
        <v>18.485999999999997</v>
      </c>
      <c r="D16" s="62">
        <f t="shared" si="1"/>
        <v>11.042</v>
      </c>
      <c r="E16" s="62">
        <f t="shared" si="1"/>
        <v>7.6</v>
      </c>
      <c r="F16" s="62">
        <f t="shared" si="1"/>
        <v>4.3</v>
      </c>
      <c r="G16" s="62">
        <f t="shared" si="1"/>
        <v>4.1470000000000002</v>
      </c>
      <c r="H16" s="62">
        <f t="shared" si="1"/>
        <v>7.2519999999999998</v>
      </c>
      <c r="I16" s="62">
        <f t="shared" si="1"/>
        <v>9.5</v>
      </c>
      <c r="J16" s="62">
        <f t="shared" si="1"/>
        <v>4.5149999999999997</v>
      </c>
      <c r="K16" s="62">
        <f t="shared" si="1"/>
        <v>5.2210000000000001</v>
      </c>
      <c r="L16" s="62">
        <f t="shared" si="1"/>
        <v>5.6870000000000003</v>
      </c>
      <c r="M16" s="62">
        <f t="shared" si="1"/>
        <v>4.7370000000000001</v>
      </c>
      <c r="N16" s="62">
        <f t="shared" si="1"/>
        <v>3.15</v>
      </c>
      <c r="O16" s="62">
        <f t="shared" si="1"/>
        <v>3.0209999999999999</v>
      </c>
      <c r="P16" s="62">
        <f t="shared" si="1"/>
        <v>2.4849999999999999</v>
      </c>
      <c r="Q16" s="62">
        <f t="shared" si="1"/>
        <v>26.835000000000001</v>
      </c>
      <c r="R16" s="62">
        <f t="shared" si="1"/>
        <v>59.73</v>
      </c>
      <c r="S16" s="62">
        <f t="shared" si="1"/>
        <v>139.62200000000001</v>
      </c>
      <c r="T16" s="62">
        <f t="shared" si="1"/>
        <v>87.909000000000006</v>
      </c>
      <c r="U16" s="62">
        <f t="shared" si="1"/>
        <v>9.2010000000000005</v>
      </c>
      <c r="V16" s="62">
        <f t="shared" si="1"/>
        <v>0.57099999999999995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436.24099999999999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1.1000000000000001</v>
      </c>
      <c r="Z19" s="73"/>
      <c r="AA19" s="74">
        <f t="shared" ref="AA19:AA24" si="2">SUM(B19:Z19)</f>
        <v>5.0999999999999996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3.0629999999999997</v>
      </c>
      <c r="C21" s="81">
        <v>2.7759999999999998</v>
      </c>
      <c r="D21" s="81">
        <v>2.7749999999999999</v>
      </c>
      <c r="E21" s="81">
        <v>2.512</v>
      </c>
      <c r="F21" s="81">
        <v>2.516</v>
      </c>
      <c r="G21" s="81">
        <v>1.2930000000000001</v>
      </c>
      <c r="H21" s="81">
        <v>0.48299999999999998</v>
      </c>
      <c r="I21" s="81">
        <v>0.12</v>
      </c>
      <c r="J21" s="81">
        <v>0.71899999999999997</v>
      </c>
      <c r="K21" s="81">
        <v>0.96099999999999997</v>
      </c>
      <c r="L21" s="81">
        <v>1.286</v>
      </c>
      <c r="M21" s="81">
        <v>1.3640000000000001</v>
      </c>
      <c r="N21" s="81">
        <v>2.7250000000000001</v>
      </c>
      <c r="O21" s="81">
        <v>2.4369999999999998</v>
      </c>
      <c r="P21" s="81">
        <v>5.109</v>
      </c>
      <c r="Q21" s="81">
        <v>2.875</v>
      </c>
      <c r="R21" s="81">
        <v>7.2539999999999996</v>
      </c>
      <c r="S21" s="81">
        <v>7.9729999999999999</v>
      </c>
      <c r="T21" s="81">
        <v>5.2249999999999996</v>
      </c>
      <c r="U21" s="81"/>
      <c r="V21" s="81">
        <v>1.544</v>
      </c>
      <c r="W21" s="81">
        <v>1.204</v>
      </c>
      <c r="X21" s="81">
        <v>0.30499999999999999</v>
      </c>
      <c r="Y21" s="81">
        <v>0.29100000000000004</v>
      </c>
      <c r="Z21" s="78"/>
      <c r="AA21" s="79">
        <f t="shared" si="2"/>
        <v>56.809999999999995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3.8629999999999995</v>
      </c>
      <c r="C25" s="88">
        <f t="shared" si="3"/>
        <v>3.5759999999999996</v>
      </c>
      <c r="D25" s="88">
        <f t="shared" si="3"/>
        <v>3.5750000000000002</v>
      </c>
      <c r="E25" s="88">
        <f t="shared" si="3"/>
        <v>3.3120000000000003</v>
      </c>
      <c r="F25" s="88">
        <f t="shared" si="3"/>
        <v>3.3159999999999998</v>
      </c>
      <c r="G25" s="88">
        <f t="shared" si="3"/>
        <v>1.2930000000000001</v>
      </c>
      <c r="H25" s="88">
        <f t="shared" si="3"/>
        <v>0.48299999999999998</v>
      </c>
      <c r="I25" s="88">
        <f t="shared" si="3"/>
        <v>0.12</v>
      </c>
      <c r="J25" s="88">
        <f t="shared" si="3"/>
        <v>0.71899999999999997</v>
      </c>
      <c r="K25" s="88">
        <f t="shared" si="3"/>
        <v>0.96099999999999997</v>
      </c>
      <c r="L25" s="88">
        <f t="shared" si="3"/>
        <v>1.286</v>
      </c>
      <c r="M25" s="88">
        <f t="shared" si="3"/>
        <v>1.3640000000000001</v>
      </c>
      <c r="N25" s="88">
        <f t="shared" si="3"/>
        <v>2.7250000000000001</v>
      </c>
      <c r="O25" s="88">
        <f t="shared" si="3"/>
        <v>2.4369999999999998</v>
      </c>
      <c r="P25" s="88">
        <f t="shared" si="3"/>
        <v>5.109</v>
      </c>
      <c r="Q25" s="88">
        <f t="shared" si="3"/>
        <v>2.875</v>
      </c>
      <c r="R25" s="88">
        <f t="shared" si="3"/>
        <v>7.2539999999999996</v>
      </c>
      <c r="S25" s="88">
        <f t="shared" si="3"/>
        <v>7.9729999999999999</v>
      </c>
      <c r="T25" s="88">
        <f t="shared" si="3"/>
        <v>5.2249999999999996</v>
      </c>
      <c r="U25" s="88">
        <f t="shared" si="3"/>
        <v>0</v>
      </c>
      <c r="V25" s="88">
        <f t="shared" si="3"/>
        <v>1.544</v>
      </c>
      <c r="W25" s="88">
        <f t="shared" si="3"/>
        <v>1.204</v>
      </c>
      <c r="X25" s="88">
        <f t="shared" si="3"/>
        <v>0.30499999999999999</v>
      </c>
      <c r="Y25" s="88">
        <f t="shared" si="3"/>
        <v>1.391</v>
      </c>
      <c r="Z25" s="89">
        <f t="shared" si="3"/>
        <v>0</v>
      </c>
      <c r="AA25" s="90">
        <f t="shared" si="3"/>
        <v>61.91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25.093</v>
      </c>
      <c r="C29" s="77">
        <v>22.062000000000001</v>
      </c>
      <c r="D29" s="77">
        <v>14.617000000000001</v>
      </c>
      <c r="E29" s="77">
        <v>10.912000000000001</v>
      </c>
      <c r="F29" s="77">
        <v>7.6159999999999997</v>
      </c>
      <c r="G29" s="77">
        <v>5.44</v>
      </c>
      <c r="H29" s="77">
        <v>7.7350000000000003</v>
      </c>
      <c r="I29" s="77">
        <v>9.6199999999999992</v>
      </c>
      <c r="J29" s="77">
        <v>5.234</v>
      </c>
      <c r="K29" s="77">
        <v>6.1820000000000004</v>
      </c>
      <c r="L29" s="77">
        <v>6.9729999999999999</v>
      </c>
      <c r="M29" s="77">
        <v>6.101</v>
      </c>
      <c r="N29" s="77">
        <v>5.875</v>
      </c>
      <c r="O29" s="77">
        <v>5.4580000000000002</v>
      </c>
      <c r="P29" s="77">
        <v>7.5940000000000003</v>
      </c>
      <c r="Q29" s="77">
        <v>29.71</v>
      </c>
      <c r="R29" s="77">
        <v>66.983999999999995</v>
      </c>
      <c r="S29" s="77">
        <v>147.595</v>
      </c>
      <c r="T29" s="77">
        <v>93.134</v>
      </c>
      <c r="U29" s="77">
        <v>9.2010000000000005</v>
      </c>
      <c r="V29" s="77">
        <v>2.1150000000000002</v>
      </c>
      <c r="W29" s="77">
        <v>1.204</v>
      </c>
      <c r="X29" s="77">
        <v>0.30499999999999999</v>
      </c>
      <c r="Y29" s="77">
        <v>1.391</v>
      </c>
      <c r="Z29" s="78"/>
      <c r="AA29" s="79">
        <f>SUM(B29:Z29)</f>
        <v>498.15100000000012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25.093</v>
      </c>
      <c r="C31" s="62">
        <f t="shared" si="4"/>
        <v>22.062000000000001</v>
      </c>
      <c r="D31" s="62">
        <f t="shared" si="4"/>
        <v>14.617000000000001</v>
      </c>
      <c r="E31" s="62">
        <f t="shared" si="4"/>
        <v>10.912000000000001</v>
      </c>
      <c r="F31" s="62">
        <f t="shared" si="4"/>
        <v>7.6159999999999997</v>
      </c>
      <c r="G31" s="62">
        <f t="shared" si="4"/>
        <v>5.44</v>
      </c>
      <c r="H31" s="62">
        <f t="shared" si="4"/>
        <v>7.7350000000000003</v>
      </c>
      <c r="I31" s="62">
        <f t="shared" si="4"/>
        <v>9.6199999999999992</v>
      </c>
      <c r="J31" s="62">
        <f t="shared" si="4"/>
        <v>5.234</v>
      </c>
      <c r="K31" s="62">
        <f t="shared" si="4"/>
        <v>6.1820000000000004</v>
      </c>
      <c r="L31" s="62">
        <f t="shared" si="4"/>
        <v>6.9729999999999999</v>
      </c>
      <c r="M31" s="62">
        <f t="shared" si="4"/>
        <v>6.101</v>
      </c>
      <c r="N31" s="62">
        <f t="shared" si="4"/>
        <v>5.875</v>
      </c>
      <c r="O31" s="62">
        <f t="shared" si="4"/>
        <v>5.4580000000000002</v>
      </c>
      <c r="P31" s="62">
        <f t="shared" si="4"/>
        <v>7.5940000000000003</v>
      </c>
      <c r="Q31" s="62">
        <f t="shared" si="4"/>
        <v>29.71</v>
      </c>
      <c r="R31" s="62">
        <f t="shared" si="4"/>
        <v>66.983999999999995</v>
      </c>
      <c r="S31" s="62">
        <f t="shared" si="4"/>
        <v>147.595</v>
      </c>
      <c r="T31" s="62">
        <f t="shared" si="4"/>
        <v>93.134</v>
      </c>
      <c r="U31" s="62">
        <f t="shared" si="4"/>
        <v>9.2010000000000005</v>
      </c>
      <c r="V31" s="62">
        <f t="shared" si="4"/>
        <v>2.1150000000000002</v>
      </c>
      <c r="W31" s="62">
        <f t="shared" si="4"/>
        <v>1.204</v>
      </c>
      <c r="X31" s="62">
        <f t="shared" si="4"/>
        <v>0.30499999999999999</v>
      </c>
      <c r="Y31" s="62">
        <f t="shared" si="4"/>
        <v>1.391</v>
      </c>
      <c r="Z31" s="63">
        <f t="shared" si="4"/>
        <v>0</v>
      </c>
      <c r="AA31" s="64">
        <f t="shared" si="4"/>
        <v>498.15100000000012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7.6</v>
      </c>
      <c r="F38" s="99">
        <v>4.9000000000000004</v>
      </c>
      <c r="G38" s="99"/>
      <c r="H38" s="99"/>
      <c r="I38" s="99"/>
      <c r="J38" s="99">
        <v>36.1</v>
      </c>
      <c r="K38" s="99">
        <v>31.5</v>
      </c>
      <c r="L38" s="99">
        <v>33.1</v>
      </c>
      <c r="M38" s="99">
        <v>30.5</v>
      </c>
      <c r="N38" s="99">
        <v>40.200000000000003</v>
      </c>
      <c r="O38" s="99">
        <v>61.3</v>
      </c>
      <c r="P38" s="99">
        <v>42.6</v>
      </c>
      <c r="Q38" s="99">
        <v>74.599999999999994</v>
      </c>
      <c r="R38" s="99">
        <v>75.8</v>
      </c>
      <c r="S38" s="99">
        <v>1.3</v>
      </c>
      <c r="T38" s="99"/>
      <c r="U38" s="99">
        <v>6.3</v>
      </c>
      <c r="V38" s="99">
        <v>88.5</v>
      </c>
      <c r="W38" s="99">
        <v>74.400000000000006</v>
      </c>
      <c r="X38" s="99">
        <v>63.8</v>
      </c>
      <c r="Y38" s="99">
        <v>40</v>
      </c>
      <c r="Z38" s="100"/>
      <c r="AA38" s="79">
        <f t="shared" si="5"/>
        <v>712.49999999999989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7.6</v>
      </c>
      <c r="F39" s="88">
        <f t="shared" si="6"/>
        <v>4.9000000000000004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36.1</v>
      </c>
      <c r="K39" s="88">
        <f t="shared" si="6"/>
        <v>31.5</v>
      </c>
      <c r="L39" s="88">
        <f t="shared" si="6"/>
        <v>33.1</v>
      </c>
      <c r="M39" s="88">
        <f t="shared" si="6"/>
        <v>30.5</v>
      </c>
      <c r="N39" s="88">
        <f t="shared" si="6"/>
        <v>40.200000000000003</v>
      </c>
      <c r="O39" s="88">
        <f t="shared" si="6"/>
        <v>61.3</v>
      </c>
      <c r="P39" s="88">
        <f t="shared" si="6"/>
        <v>42.6</v>
      </c>
      <c r="Q39" s="88">
        <f t="shared" si="6"/>
        <v>74.599999999999994</v>
      </c>
      <c r="R39" s="88">
        <f t="shared" si="6"/>
        <v>75.8</v>
      </c>
      <c r="S39" s="88">
        <f t="shared" si="6"/>
        <v>1.3</v>
      </c>
      <c r="T39" s="88">
        <f t="shared" si="6"/>
        <v>0</v>
      </c>
      <c r="U39" s="88">
        <f t="shared" si="6"/>
        <v>6.3</v>
      </c>
      <c r="V39" s="88">
        <f t="shared" si="6"/>
        <v>88.5</v>
      </c>
      <c r="W39" s="88">
        <f t="shared" si="6"/>
        <v>74.400000000000006</v>
      </c>
      <c r="X39" s="88">
        <f t="shared" si="6"/>
        <v>63.8</v>
      </c>
      <c r="Y39" s="88">
        <f t="shared" si="6"/>
        <v>40</v>
      </c>
      <c r="Z39" s="89">
        <f t="shared" si="6"/>
        <v>0</v>
      </c>
      <c r="AA39" s="90">
        <f t="shared" si="5"/>
        <v>712.49999999999989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7.6</v>
      </c>
      <c r="F46" s="99">
        <v>4.9000000000000004</v>
      </c>
      <c r="G46" s="99"/>
      <c r="H46" s="99"/>
      <c r="I46" s="99"/>
      <c r="J46" s="99">
        <v>36.1</v>
      </c>
      <c r="K46" s="99">
        <v>31.5</v>
      </c>
      <c r="L46" s="99">
        <v>33.1</v>
      </c>
      <c r="M46" s="99">
        <v>30.5</v>
      </c>
      <c r="N46" s="99">
        <v>40.200000000000003</v>
      </c>
      <c r="O46" s="99">
        <v>61.3</v>
      </c>
      <c r="P46" s="99">
        <v>42.6</v>
      </c>
      <c r="Q46" s="99">
        <v>74.599999999999994</v>
      </c>
      <c r="R46" s="99">
        <v>75.8</v>
      </c>
      <c r="S46" s="99">
        <v>1.3</v>
      </c>
      <c r="T46" s="99"/>
      <c r="U46" s="99">
        <v>6.3</v>
      </c>
      <c r="V46" s="99">
        <v>88.5</v>
      </c>
      <c r="W46" s="99">
        <v>74.400000000000006</v>
      </c>
      <c r="X46" s="99">
        <v>63.8</v>
      </c>
      <c r="Y46" s="99">
        <v>40</v>
      </c>
      <c r="Z46" s="100"/>
      <c r="AA46" s="79">
        <f t="shared" si="7"/>
        <v>712.49999999999989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7.6</v>
      </c>
      <c r="F48" s="88">
        <f t="shared" si="8"/>
        <v>4.9000000000000004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36.1</v>
      </c>
      <c r="K48" s="88">
        <f t="shared" si="8"/>
        <v>31.5</v>
      </c>
      <c r="L48" s="88">
        <f t="shared" si="8"/>
        <v>33.1</v>
      </c>
      <c r="M48" s="88">
        <f t="shared" si="8"/>
        <v>30.5</v>
      </c>
      <c r="N48" s="88">
        <f t="shared" si="8"/>
        <v>40.200000000000003</v>
      </c>
      <c r="O48" s="88">
        <f t="shared" si="8"/>
        <v>61.3</v>
      </c>
      <c r="P48" s="88">
        <f t="shared" si="8"/>
        <v>42.6</v>
      </c>
      <c r="Q48" s="88">
        <f t="shared" si="8"/>
        <v>74.599999999999994</v>
      </c>
      <c r="R48" s="88">
        <f t="shared" si="8"/>
        <v>75.8</v>
      </c>
      <c r="S48" s="88">
        <f t="shared" si="8"/>
        <v>1.3</v>
      </c>
      <c r="T48" s="88">
        <f t="shared" si="8"/>
        <v>0</v>
      </c>
      <c r="U48" s="88">
        <f t="shared" si="8"/>
        <v>6.3</v>
      </c>
      <c r="V48" s="88">
        <f t="shared" si="8"/>
        <v>88.5</v>
      </c>
      <c r="W48" s="88">
        <f t="shared" si="8"/>
        <v>74.400000000000006</v>
      </c>
      <c r="X48" s="88">
        <f t="shared" si="8"/>
        <v>63.8</v>
      </c>
      <c r="Y48" s="88">
        <f t="shared" si="8"/>
        <v>40</v>
      </c>
      <c r="Z48" s="89">
        <f t="shared" si="8"/>
        <v>0</v>
      </c>
      <c r="AA48" s="90">
        <f t="shared" si="7"/>
        <v>712.49999999999989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25.093</v>
      </c>
      <c r="C51" s="88">
        <f t="shared" si="10"/>
        <v>22.061999999999998</v>
      </c>
      <c r="D51" s="88">
        <f t="shared" si="10"/>
        <v>14.617000000000001</v>
      </c>
      <c r="E51" s="88">
        <f t="shared" si="10"/>
        <v>18.512</v>
      </c>
      <c r="F51" s="88">
        <f t="shared" si="10"/>
        <v>12.516</v>
      </c>
      <c r="G51" s="88">
        <f t="shared" si="10"/>
        <v>5.44</v>
      </c>
      <c r="H51" s="88">
        <f t="shared" si="10"/>
        <v>7.7349999999999994</v>
      </c>
      <c r="I51" s="88">
        <f t="shared" si="10"/>
        <v>9.6199999999999992</v>
      </c>
      <c r="J51" s="88">
        <f t="shared" si="10"/>
        <v>41.334000000000003</v>
      </c>
      <c r="K51" s="88">
        <f t="shared" si="10"/>
        <v>37.682000000000002</v>
      </c>
      <c r="L51" s="88">
        <f t="shared" si="10"/>
        <v>40.073</v>
      </c>
      <c r="M51" s="88">
        <f t="shared" si="10"/>
        <v>36.600999999999999</v>
      </c>
      <c r="N51" s="88">
        <f t="shared" si="10"/>
        <v>46.075000000000003</v>
      </c>
      <c r="O51" s="88">
        <f t="shared" si="10"/>
        <v>66.757999999999996</v>
      </c>
      <c r="P51" s="88">
        <f t="shared" si="10"/>
        <v>50.194000000000003</v>
      </c>
      <c r="Q51" s="88">
        <f t="shared" si="10"/>
        <v>104.31</v>
      </c>
      <c r="R51" s="88">
        <f t="shared" si="10"/>
        <v>142.78399999999999</v>
      </c>
      <c r="S51" s="88">
        <f t="shared" si="10"/>
        <v>148.89500000000004</v>
      </c>
      <c r="T51" s="88">
        <f t="shared" si="10"/>
        <v>93.134</v>
      </c>
      <c r="U51" s="88">
        <f t="shared" si="10"/>
        <v>15.501000000000001</v>
      </c>
      <c r="V51" s="88">
        <f t="shared" si="10"/>
        <v>90.614999999999995</v>
      </c>
      <c r="W51" s="88">
        <f t="shared" si="10"/>
        <v>75.603999999999999</v>
      </c>
      <c r="X51" s="88">
        <f t="shared" si="10"/>
        <v>64.105000000000004</v>
      </c>
      <c r="Y51" s="88">
        <f t="shared" si="10"/>
        <v>41.390999999999998</v>
      </c>
      <c r="Z51" s="89">
        <f t="shared" si="10"/>
        <v>0</v>
      </c>
      <c r="AA51" s="105">
        <f>SUM(B51:Z51)</f>
        <v>1210.6510000000003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</v>
      </c>
      <c r="C4" s="18">
        <v>-14.6</v>
      </c>
      <c r="D4" s="18">
        <v>-8</v>
      </c>
      <c r="E4" s="18">
        <v>7.6</v>
      </c>
      <c r="F4" s="18">
        <v>4.9000000000000004</v>
      </c>
      <c r="G4" s="18"/>
      <c r="H4" s="18"/>
      <c r="I4" s="18"/>
      <c r="J4" s="18">
        <v>36.1</v>
      </c>
      <c r="K4" s="18">
        <v>31.5</v>
      </c>
      <c r="L4" s="18">
        <v>33.1</v>
      </c>
      <c r="M4" s="18">
        <v>30.5</v>
      </c>
      <c r="N4" s="18">
        <v>40.200000000000003</v>
      </c>
      <c r="O4" s="18">
        <v>61.3</v>
      </c>
      <c r="P4" s="18">
        <v>42.6</v>
      </c>
      <c r="Q4" s="18">
        <v>74.599999999999994</v>
      </c>
      <c r="R4" s="18">
        <v>75.8</v>
      </c>
      <c r="S4" s="18">
        <v>1.3</v>
      </c>
      <c r="T4" s="18"/>
      <c r="U4" s="18">
        <v>6.3</v>
      </c>
      <c r="V4" s="18">
        <v>88.5</v>
      </c>
      <c r="W4" s="18">
        <v>74.400000000000006</v>
      </c>
      <c r="X4" s="18">
        <v>63.8</v>
      </c>
      <c r="Y4" s="18">
        <v>40</v>
      </c>
      <c r="Z4" s="19"/>
      <c r="AA4" s="112">
        <f>SUM(B4:Z4)</f>
        <v>670.9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180.9</v>
      </c>
      <c r="C7" s="118">
        <v>173.6</v>
      </c>
      <c r="D7" s="118">
        <v>166.11</v>
      </c>
      <c r="E7" s="118">
        <v>164.59</v>
      </c>
      <c r="F7" s="118">
        <v>165</v>
      </c>
      <c r="G7" s="118">
        <v>196.32</v>
      </c>
      <c r="H7" s="118">
        <v>240.43</v>
      </c>
      <c r="I7" s="118">
        <v>254.45</v>
      </c>
      <c r="J7" s="118">
        <v>270</v>
      </c>
      <c r="K7" s="118">
        <v>255</v>
      </c>
      <c r="L7" s="118">
        <v>235.8</v>
      </c>
      <c r="M7" s="118">
        <v>231.7</v>
      </c>
      <c r="N7" s="118">
        <v>228</v>
      </c>
      <c r="O7" s="118">
        <v>230.2</v>
      </c>
      <c r="P7" s="118">
        <v>238.13</v>
      </c>
      <c r="Q7" s="118">
        <v>265</v>
      </c>
      <c r="R7" s="118">
        <v>265</v>
      </c>
      <c r="S7" s="118">
        <v>270.77999999999997</v>
      </c>
      <c r="T7" s="118">
        <v>270.04000000000002</v>
      </c>
      <c r="U7" s="118">
        <v>235.44</v>
      </c>
      <c r="V7" s="118">
        <v>218.5</v>
      </c>
      <c r="W7" s="118">
        <v>213</v>
      </c>
      <c r="X7" s="118">
        <v>201.79</v>
      </c>
      <c r="Y7" s="118">
        <v>183.93</v>
      </c>
      <c r="Z7" s="119"/>
      <c r="AA7" s="120">
        <f>IF(SUM(B7:Z7)&lt;&gt;0,AVERAGEIF(B7:Z7,"&lt;&gt;"""),"")</f>
        <v>223.07124999999999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19</v>
      </c>
      <c r="C15" s="134">
        <v>14.6</v>
      </c>
      <c r="D15" s="134">
        <v>8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41.6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19</v>
      </c>
      <c r="C16" s="136">
        <f t="shared" si="1"/>
        <v>14.6</v>
      </c>
      <c r="D16" s="136">
        <f t="shared" si="1"/>
        <v>8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41.6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7.6</v>
      </c>
      <c r="F23" s="134">
        <v>4.9000000000000004</v>
      </c>
      <c r="G23" s="134"/>
      <c r="H23" s="134"/>
      <c r="I23" s="134"/>
      <c r="J23" s="134">
        <v>36.1</v>
      </c>
      <c r="K23" s="134">
        <v>31.5</v>
      </c>
      <c r="L23" s="134">
        <v>33.1</v>
      </c>
      <c r="M23" s="134">
        <v>30.5</v>
      </c>
      <c r="N23" s="134">
        <v>40.200000000000003</v>
      </c>
      <c r="O23" s="134">
        <v>61.3</v>
      </c>
      <c r="P23" s="134">
        <v>42.6</v>
      </c>
      <c r="Q23" s="134">
        <v>74.599999999999994</v>
      </c>
      <c r="R23" s="134">
        <v>75.8</v>
      </c>
      <c r="S23" s="134">
        <v>1.3</v>
      </c>
      <c r="T23" s="134"/>
      <c r="U23" s="134">
        <v>6.3</v>
      </c>
      <c r="V23" s="134">
        <v>88.5</v>
      </c>
      <c r="W23" s="134">
        <v>74.400000000000006</v>
      </c>
      <c r="X23" s="134">
        <v>63.8</v>
      </c>
      <c r="Y23" s="134">
        <v>40</v>
      </c>
      <c r="Z23" s="132"/>
      <c r="AA23" s="133">
        <f t="shared" si="2"/>
        <v>712.49999999999989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7.6</v>
      </c>
      <c r="F24" s="136">
        <f t="shared" si="3"/>
        <v>4.9000000000000004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36.1</v>
      </c>
      <c r="K24" s="136">
        <f t="shared" si="3"/>
        <v>31.5</v>
      </c>
      <c r="L24" s="136">
        <f t="shared" si="3"/>
        <v>33.1</v>
      </c>
      <c r="M24" s="136">
        <f t="shared" si="3"/>
        <v>30.5</v>
      </c>
      <c r="N24" s="136">
        <f t="shared" si="3"/>
        <v>40.200000000000003</v>
      </c>
      <c r="O24" s="136">
        <f t="shared" si="3"/>
        <v>61.3</v>
      </c>
      <c r="P24" s="136">
        <f t="shared" si="3"/>
        <v>42.6</v>
      </c>
      <c r="Q24" s="136">
        <f t="shared" si="3"/>
        <v>74.599999999999994</v>
      </c>
      <c r="R24" s="136">
        <f t="shared" si="3"/>
        <v>75.8</v>
      </c>
      <c r="S24" s="136">
        <f t="shared" si="3"/>
        <v>1.3</v>
      </c>
      <c r="T24" s="136">
        <f t="shared" si="3"/>
        <v>0</v>
      </c>
      <c r="U24" s="136">
        <f t="shared" si="3"/>
        <v>6.3</v>
      </c>
      <c r="V24" s="136">
        <f t="shared" si="3"/>
        <v>88.5</v>
      </c>
      <c r="W24" s="136">
        <f t="shared" si="3"/>
        <v>74.400000000000006</v>
      </c>
      <c r="X24" s="136">
        <f t="shared" si="3"/>
        <v>63.8</v>
      </c>
      <c r="Y24" s="136">
        <f t="shared" si="3"/>
        <v>40</v>
      </c>
      <c r="Z24" s="137" t="str">
        <f t="shared" si="3"/>
        <v/>
      </c>
      <c r="AA24" s="90">
        <f t="shared" si="2"/>
        <v>712.49999999999989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2021-11-08T21:26:11Z</dcterms:created>
  <dcterms:modified xsi:type="dcterms:W3CDTF">2021-11-08T21:26:12Z</dcterms:modified>
</cp:coreProperties>
</file>