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<sst xmlns="http://schemas.openxmlformats.org/spreadsheetml/2006/main" count="117" uniqueCount="53">
  <si>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07/11/2021 23:22:53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</si>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</sst>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3.1789999999999998</c:v>
                </c:pt>
                <c:pt idx="15">
                  <c:v>14.151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2">
                  <c:v>6.0609999999999999</c:v>
                </c:pt>
                <c:pt idx="23">
                  <c:v>3.03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3.7</c:v>
                </c:pt>
                <c:pt idx="1">
                  <c:v>12.6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2.1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</c:v>
                </c:pt>
                <c:pt idx="15">
                  <c:v>4.4000000000000004</c:v>
                </c:pt>
                <c:pt idx="16">
                  <c:v>1.4</c:v>
                </c:pt>
                <c:pt idx="17">
                  <c:v>0</c:v>
                </c:pt>
                <c:pt idx="18">
                  <c:v>333</c:v>
                </c:pt>
                <c:pt idx="19">
                  <c:v>0</c:v>
                </c:pt>
                <c:pt idx="20">
                  <c:v>4</c:v>
                </c:pt>
                <c:pt idx="21">
                  <c:v>20.2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10.724999999999998</c:v>
                </c:pt>
                <c:pt idx="3">
                  <c:v>7.8380000000000001</c:v>
                </c:pt>
                <c:pt idx="6">
                  <c:v>2.306</c:v>
                </c:pt>
                <c:pt idx="7">
                  <c:v>0.70499999999999996</c:v>
                </c:pt>
                <c:pt idx="8">
                  <c:v>0.49</c:v>
                </c:pt>
                <c:pt idx="9">
                  <c:v>6.4309999999999992</c:v>
                </c:pt>
                <c:pt idx="10">
                  <c:v>7.6930000000000005</c:v>
                </c:pt>
                <c:pt idx="11">
                  <c:v>5.218</c:v>
                </c:pt>
                <c:pt idx="12">
                  <c:v>3.2770000000000001</c:v>
                </c:pt>
                <c:pt idx="13">
                  <c:v>8.6129999999999995</c:v>
                </c:pt>
                <c:pt idx="14">
                  <c:v>1.538</c:v>
                </c:pt>
                <c:pt idx="16">
                  <c:v>0.29400000000000004</c:v>
                </c:pt>
                <c:pt idx="17">
                  <c:v>7.0579999999999998</c:v>
                </c:pt>
                <c:pt idx="18">
                  <c:v>21.121000000000002</c:v>
                </c:pt>
                <c:pt idx="19">
                  <c:v>17.843</c:v>
                </c:pt>
                <c:pt idx="20">
                  <c:v>0.32</c:v>
                </c:pt>
                <c:pt idx="21">
                  <c:v>3.6999999999999998E-2</c:v>
                </c:pt>
                <c:pt idx="22">
                  <c:v>3.2160000000000002</c:v>
                </c:pt>
                <c:pt idx="23">
                  <c:v>3.7370000000000001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45</c:v>
                </c:pt>
                <c:pt idx="20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107760"/>
        <c:axId val="430108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8.9370000000000012</c:v>
                </c:pt>
                <c:pt idx="1">
                  <c:v>17.684000000000001</c:v>
                </c:pt>
                <c:pt idx="2">
                  <c:v>15.603999999999999</c:v>
                </c:pt>
                <c:pt idx="3">
                  <c:v>13.402999999999999</c:v>
                </c:pt>
                <c:pt idx="4">
                  <c:v>5.8760000000000012</c:v>
                </c:pt>
                <c:pt idx="5">
                  <c:v>6.1459999999999999</c:v>
                </c:pt>
                <c:pt idx="6">
                  <c:v>11.788</c:v>
                </c:pt>
                <c:pt idx="7">
                  <c:v>9.6080000000000005</c:v>
                </c:pt>
                <c:pt idx="8">
                  <c:v>8.5329999999999995</c:v>
                </c:pt>
                <c:pt idx="9">
                  <c:v>15.008999999999999</c:v>
                </c:pt>
                <c:pt idx="10">
                  <c:v>16.966999999999999</c:v>
                </c:pt>
                <c:pt idx="11">
                  <c:v>15.719999999999999</c:v>
                </c:pt>
                <c:pt idx="12">
                  <c:v>4.7669999999999995</c:v>
                </c:pt>
                <c:pt idx="13">
                  <c:v>10.090999999999999</c:v>
                </c:pt>
                <c:pt idx="14">
                  <c:v>3.1399999999999997</c:v>
                </c:pt>
                <c:pt idx="15">
                  <c:v>19.760000000000002</c:v>
                </c:pt>
                <c:pt idx="16">
                  <c:v>23.61</c:v>
                </c:pt>
                <c:pt idx="17">
                  <c:v>27.665999999999997</c:v>
                </c:pt>
                <c:pt idx="18">
                  <c:v>374.77</c:v>
                </c:pt>
                <c:pt idx="19">
                  <c:v>83.13600000000001</c:v>
                </c:pt>
                <c:pt idx="20">
                  <c:v>24.247000000000003</c:v>
                </c:pt>
                <c:pt idx="21">
                  <c:v>21.193999999999999</c:v>
                </c:pt>
                <c:pt idx="22">
                  <c:v>9.8770000000000007</c:v>
                </c:pt>
                <c:pt idx="23">
                  <c:v>7.3360000000000003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107760"/>
        <c:axId val="430108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170.86</c:v>
                </c:pt>
                <c:pt idx="1">
                  <c:v>163.68</c:v>
                </c:pt>
                <c:pt idx="2">
                  <c:v>161.41</c:v>
                </c:pt>
                <c:pt idx="3">
                  <c:v>159.68</c:v>
                </c:pt>
                <c:pt idx="4">
                  <c:v>161.05000000000001</c:v>
                </c:pt>
                <c:pt idx="5">
                  <c:v>191.97</c:v>
                </c:pt>
                <c:pt idx="6">
                  <c:v>213</c:v>
                </c:pt>
                <c:pt idx="7">
                  <c:v>227.02</c:v>
                </c:pt>
                <c:pt idx="8">
                  <c:v>243.5</c:v>
                </c:pt>
                <c:pt idx="9">
                  <c:v>243</c:v>
                </c:pt>
                <c:pt idx="10">
                  <c:v>230.69</c:v>
                </c:pt>
                <c:pt idx="11">
                  <c:v>230</c:v>
                </c:pt>
                <c:pt idx="12">
                  <c:v>222</c:v>
                </c:pt>
                <c:pt idx="13">
                  <c:v>226</c:v>
                </c:pt>
                <c:pt idx="14">
                  <c:v>238.94</c:v>
                </c:pt>
                <c:pt idx="15">
                  <c:v>252.52</c:v>
                </c:pt>
                <c:pt idx="16">
                  <c:v>267.20999999999998</c:v>
                </c:pt>
                <c:pt idx="17">
                  <c:v>299.5</c:v>
                </c:pt>
                <c:pt idx="18">
                  <c:v>322</c:v>
                </c:pt>
                <c:pt idx="19">
                  <c:v>292.44</c:v>
                </c:pt>
                <c:pt idx="20">
                  <c:v>225</c:v>
                </c:pt>
                <c:pt idx="21">
                  <c:v>206</c:v>
                </c:pt>
                <c:pt idx="22">
                  <c:v>196.91</c:v>
                </c:pt>
                <c:pt idx="23">
                  <c:v>196.91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108936"/>
        <c:axId val="430108544"/>
      </c:lineChart>
      <c:catAx>
        <c:axId val="430107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108152"/>
        <c:crosses val="autoZero"/>
        <c:auto val="1"/>
        <c:lblAlgn val="ctr"/>
        <c:lblOffset val="100"/>
        <c:noMultiLvlLbl val="0"/>
      </c:catAx>
      <c:valAx>
        <c:axId val="43010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107760"/>
        <c:crosses val="autoZero"/>
        <c:crossBetween val="between"/>
      </c:valAx>
      <c:valAx>
        <c:axId val="430108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108936"/>
        <c:crosses val="max"/>
        <c:crossBetween val="between"/>
      </c:valAx>
      <c:catAx>
        <c:axId val="430108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10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8.891</v>
      </c>
      <c r="C4" s="18">
        <v>17.660999999999998</v>
      </c>
      <c r="D4" s="18">
        <v>15.634999999999998</v>
      </c>
      <c r="E4" s="18">
        <v>13.415999999999999</v>
      </c>
      <c r="F4" s="18">
        <v>5.8759999999999994</v>
      </c>
      <c r="G4" s="18">
        <v>6.1459999999999999</v>
      </c>
      <c r="H4" s="18">
        <v>11.824000000000002</v>
      </c>
      <c r="I4" s="18">
        <v>9.6050000000000004</v>
      </c>
      <c r="J4" s="18">
        <v>8.5259999999999998</v>
      </c>
      <c r="K4" s="18">
        <v>15.000999999999999</v>
      </c>
      <c r="L4" s="18">
        <v>16.954000000000004</v>
      </c>
      <c r="M4" s="18">
        <v>15.721</v>
      </c>
      <c r="N4" s="18">
        <v>4.798</v>
      </c>
      <c r="O4" s="18">
        <v>10.103</v>
      </c>
      <c r="P4" s="18">
        <v>3.1360000000000001</v>
      </c>
      <c r="Q4" s="18">
        <v>19.759999999999998</v>
      </c>
      <c r="R4" s="18">
        <v>23.565999999999995</v>
      </c>
      <c r="S4" s="18">
        <v>27.704999999999998</v>
      </c>
      <c r="T4" s="18">
        <v>374.77699999999999</v>
      </c>
      <c r="U4" s="18">
        <v>83.170999999999992</v>
      </c>
      <c r="V4" s="18">
        <v>24.297000000000001</v>
      </c>
      <c r="W4" s="18">
        <v>21.191999999999997</v>
      </c>
      <c r="X4" s="18">
        <v>9.8770000000000007</v>
      </c>
      <c r="Y4" s="18">
        <v>7.3360000000000003</v>
      </c>
      <c r="Z4" s="19"/>
      <c r="AA4" s="20">
        <f>SUM(B4:Z4)</f>
        <v>754.97399999999993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170.86</v>
      </c>
      <c r="C7" s="28">
        <v>163.68</v>
      </c>
      <c r="D7" s="28">
        <v>161.41</v>
      </c>
      <c r="E7" s="28">
        <v>159.68</v>
      </c>
      <c r="F7" s="28">
        <v>161.05000000000001</v>
      </c>
      <c r="G7" s="28">
        <v>191.97</v>
      </c>
      <c r="H7" s="28">
        <v>213</v>
      </c>
      <c r="I7" s="28">
        <v>227.02</v>
      </c>
      <c r="J7" s="28">
        <v>243.5</v>
      </c>
      <c r="K7" s="28">
        <v>243</v>
      </c>
      <c r="L7" s="28">
        <v>230.69</v>
      </c>
      <c r="M7" s="28">
        <v>230</v>
      </c>
      <c r="N7" s="28">
        <v>222</v>
      </c>
      <c r="O7" s="28">
        <v>226</v>
      </c>
      <c r="P7" s="28">
        <v>238.94</v>
      </c>
      <c r="Q7" s="28">
        <v>252.52</v>
      </c>
      <c r="R7" s="28">
        <v>267.20999999999998</v>
      </c>
      <c r="S7" s="28">
        <v>299.5</v>
      </c>
      <c r="T7" s="28">
        <v>322</v>
      </c>
      <c r="U7" s="28">
        <v>292.44</v>
      </c>
      <c r="V7" s="28">
        <v>225</v>
      </c>
      <c r="W7" s="28">
        <v>206</v>
      </c>
      <c r="X7" s="28">
        <v>196.91</v>
      </c>
      <c r="Y7" s="28">
        <v>196.91</v>
      </c>
      <c r="Z7" s="29"/>
      <c r="AA7" s="30">
        <f>IF(SUM(B7:Z7)&lt;&gt;0,AVERAGEIF(B7:Z7,"&lt;&gt;"""),"")</f>
        <v>222.55375000000001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3.1789999999999998</v>
      </c>
      <c r="I12" s="52"/>
      <c r="J12" s="52"/>
      <c r="K12" s="52"/>
      <c r="L12" s="52"/>
      <c r="M12" s="52"/>
      <c r="N12" s="52"/>
      <c r="O12" s="52"/>
      <c r="P12" s="52"/>
      <c r="Q12" s="52">
        <v>14.151</v>
      </c>
      <c r="R12" s="52">
        <v>20</v>
      </c>
      <c r="S12" s="52">
        <v>20</v>
      </c>
      <c r="T12" s="52">
        <v>20</v>
      </c>
      <c r="U12" s="52">
        <v>20</v>
      </c>
      <c r="V12" s="52"/>
      <c r="W12" s="52"/>
      <c r="X12" s="52">
        <v>6.0609999999999999</v>
      </c>
      <c r="Y12" s="52">
        <v>3.03</v>
      </c>
      <c r="Z12" s="53"/>
      <c r="AA12" s="54">
        <f t="shared" si="0"/>
        <v>106.42099999999999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45</v>
      </c>
      <c r="V13" s="52">
        <v>18</v>
      </c>
      <c r="W13" s="52"/>
      <c r="X13" s="52"/>
      <c r="Y13" s="52"/>
      <c r="Z13" s="53"/>
      <c r="AA13" s="54">
        <f t="shared" si="0"/>
        <v>63</v>
      </c>
    </row>
    <row r="14" spans="1:27" ht="24.95" customHeight="1" x14ac:dyDescent="0.2">
      <c r="A14" s="55" t="s">
        <v>10</v>
      </c>
      <c r="B14" s="56"/>
      <c r="C14" s="57"/>
      <c r="D14" s="57">
        <v>10.724999999999998</v>
      </c>
      <c r="E14" s="57">
        <v>7.8380000000000001</v>
      </c>
      <c r="F14" s="57"/>
      <c r="G14" s="57"/>
      <c r="H14" s="57">
        <v>2.306</v>
      </c>
      <c r="I14" s="57">
        <v>0.70499999999999996</v>
      </c>
      <c r="J14" s="57">
        <v>0.49</v>
      </c>
      <c r="K14" s="57">
        <v>6.4309999999999992</v>
      </c>
      <c r="L14" s="57">
        <v>7.6930000000000005</v>
      </c>
      <c r="M14" s="57">
        <v>5.218</v>
      </c>
      <c r="N14" s="57">
        <v>3.2770000000000001</v>
      </c>
      <c r="O14" s="57">
        <v>8.6129999999999995</v>
      </c>
      <c r="P14" s="57">
        <v>1.538</v>
      </c>
      <c r="Q14" s="57"/>
      <c r="R14" s="57">
        <v>0.29400000000000004</v>
      </c>
      <c r="S14" s="57">
        <v>7.0579999999999998</v>
      </c>
      <c r="T14" s="57">
        <v>21.121000000000002</v>
      </c>
      <c r="U14" s="57">
        <v>17.843</v>
      </c>
      <c r="V14" s="57">
        <v>0.32</v>
      </c>
      <c r="W14" s="57">
        <v>3.6999999999999998E-2</v>
      </c>
      <c r="X14" s="57">
        <v>3.2160000000000002</v>
      </c>
      <c r="Y14" s="57">
        <v>3.7370000000000001</v>
      </c>
      <c r="Z14" s="58"/>
      <c r="AA14" s="59">
        <f t="shared" si="0"/>
        <v>108.45999999999998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10.724999999999998</v>
      </c>
      <c r="E16" s="62">
        <f t="shared" si="1"/>
        <v>7.8380000000000001</v>
      </c>
      <c r="F16" s="62">
        <f t="shared" si="1"/>
        <v>0</v>
      </c>
      <c r="G16" s="62">
        <f t="shared" si="1"/>
        <v>0</v>
      </c>
      <c r="H16" s="62">
        <f t="shared" si="1"/>
        <v>5.4849999999999994</v>
      </c>
      <c r="I16" s="62">
        <f t="shared" si="1"/>
        <v>0.70499999999999996</v>
      </c>
      <c r="J16" s="62">
        <f t="shared" si="1"/>
        <v>0.49</v>
      </c>
      <c r="K16" s="62">
        <f t="shared" si="1"/>
        <v>6.4309999999999992</v>
      </c>
      <c r="L16" s="62">
        <f t="shared" si="1"/>
        <v>7.6930000000000005</v>
      </c>
      <c r="M16" s="62">
        <f t="shared" si="1"/>
        <v>5.218</v>
      </c>
      <c r="N16" s="62">
        <f t="shared" si="1"/>
        <v>3.2770000000000001</v>
      </c>
      <c r="O16" s="62">
        <f t="shared" si="1"/>
        <v>8.6129999999999995</v>
      </c>
      <c r="P16" s="62">
        <f t="shared" si="1"/>
        <v>1.538</v>
      </c>
      <c r="Q16" s="62">
        <f t="shared" si="1"/>
        <v>14.151</v>
      </c>
      <c r="R16" s="62">
        <f t="shared" si="1"/>
        <v>20.294</v>
      </c>
      <c r="S16" s="62">
        <f t="shared" si="1"/>
        <v>27.058</v>
      </c>
      <c r="T16" s="62">
        <f t="shared" si="1"/>
        <v>41.121000000000002</v>
      </c>
      <c r="U16" s="62">
        <f t="shared" si="1"/>
        <v>82.843000000000004</v>
      </c>
      <c r="V16" s="62">
        <f t="shared" si="1"/>
        <v>18.32</v>
      </c>
      <c r="W16" s="62">
        <f t="shared" si="1"/>
        <v>3.6999999999999998E-2</v>
      </c>
      <c r="X16" s="62">
        <f t="shared" si="1"/>
        <v>9.277000000000001</v>
      </c>
      <c r="Y16" s="62">
        <f t="shared" si="1"/>
        <v>6.7669999999999995</v>
      </c>
      <c r="Z16" s="63" t="str">
        <f t="shared" si="1"/>
        <v/>
      </c>
      <c r="AA16" s="64">
        <f>SUM(AA10:AA15)</f>
        <v>277.88099999999997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1.8149999999999999</v>
      </c>
      <c r="C20" s="77">
        <v>1.82</v>
      </c>
      <c r="D20" s="77">
        <v>1.857</v>
      </c>
      <c r="E20" s="77">
        <v>1.9359999999999999</v>
      </c>
      <c r="F20" s="77">
        <v>2.1429999999999998</v>
      </c>
      <c r="G20" s="77">
        <v>2.7330000000000001</v>
      </c>
      <c r="H20" s="77">
        <v>3.5179999999999998</v>
      </c>
      <c r="I20" s="77">
        <v>4.2919999999999998</v>
      </c>
      <c r="J20" s="77">
        <v>4.6120000000000001</v>
      </c>
      <c r="K20" s="77">
        <v>4.6280000000000001</v>
      </c>
      <c r="L20" s="77">
        <v>4.6879999999999997</v>
      </c>
      <c r="M20" s="77">
        <v>4.71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38.752000000000002</v>
      </c>
    </row>
    <row r="21" spans="1:27" ht="24.95" customHeight="1" x14ac:dyDescent="0.2">
      <c r="A21" s="75" t="s">
        <v>16</v>
      </c>
      <c r="B21" s="80">
        <v>3.3759999999999999</v>
      </c>
      <c r="C21" s="81">
        <v>3.2410000000000001</v>
      </c>
      <c r="D21" s="81">
        <v>3.0529999999999999</v>
      </c>
      <c r="E21" s="81">
        <v>3.6420000000000003</v>
      </c>
      <c r="F21" s="81">
        <v>3.7329999999999997</v>
      </c>
      <c r="G21" s="81">
        <v>3.4129999999999998</v>
      </c>
      <c r="H21" s="81">
        <v>2.8210000000000002</v>
      </c>
      <c r="I21" s="81">
        <v>2.508</v>
      </c>
      <c r="J21" s="81">
        <v>3.2240000000000002</v>
      </c>
      <c r="K21" s="81">
        <v>3.9420000000000002</v>
      </c>
      <c r="L21" s="81">
        <v>4.5729999999999995</v>
      </c>
      <c r="M21" s="81">
        <v>5.7930000000000001</v>
      </c>
      <c r="N21" s="81">
        <v>1.5209999999999999</v>
      </c>
      <c r="O21" s="81">
        <v>1.49</v>
      </c>
      <c r="P21" s="81">
        <v>1.198</v>
      </c>
      <c r="Q21" s="81">
        <v>1.2090000000000001</v>
      </c>
      <c r="R21" s="81">
        <v>1.8720000000000001</v>
      </c>
      <c r="S21" s="81">
        <v>0.64700000000000002</v>
      </c>
      <c r="T21" s="81">
        <v>0.65600000000000003</v>
      </c>
      <c r="U21" s="81">
        <v>0.32800000000000001</v>
      </c>
      <c r="V21" s="81">
        <v>1.9769999999999999</v>
      </c>
      <c r="W21" s="81">
        <v>0.95499999999999996</v>
      </c>
      <c r="X21" s="81">
        <v>0.6</v>
      </c>
      <c r="Y21" s="81">
        <v>0.56899999999999995</v>
      </c>
      <c r="Z21" s="78"/>
      <c r="AA21" s="79">
        <f t="shared" si="2"/>
        <v>56.341000000000008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5.1909999999999998</v>
      </c>
      <c r="C25" s="88">
        <f t="shared" ref="C25:Z25" si="3">IF(LEN(C$2)&gt;0,SUM(C19:C24),"")</f>
        <v>5.0609999999999999</v>
      </c>
      <c r="D25" s="88">
        <f t="shared" si="3"/>
        <v>4.91</v>
      </c>
      <c r="E25" s="88">
        <f t="shared" si="3"/>
        <v>5.5780000000000003</v>
      </c>
      <c r="F25" s="88">
        <f t="shared" si="3"/>
        <v>5.8759999999999994</v>
      </c>
      <c r="G25" s="88">
        <f t="shared" si="3"/>
        <v>6.1459999999999999</v>
      </c>
      <c r="H25" s="88">
        <f t="shared" si="3"/>
        <v>6.3390000000000004</v>
      </c>
      <c r="I25" s="88">
        <f t="shared" si="3"/>
        <v>6.8</v>
      </c>
      <c r="J25" s="88">
        <f t="shared" si="3"/>
        <v>7.8360000000000003</v>
      </c>
      <c r="K25" s="88">
        <f t="shared" si="3"/>
        <v>8.57</v>
      </c>
      <c r="L25" s="88">
        <f t="shared" si="3"/>
        <v>9.2609999999999992</v>
      </c>
      <c r="M25" s="88">
        <f t="shared" si="3"/>
        <v>10.503</v>
      </c>
      <c r="N25" s="88">
        <f t="shared" si="3"/>
        <v>1.5209999999999999</v>
      </c>
      <c r="O25" s="88">
        <f t="shared" si="3"/>
        <v>1.49</v>
      </c>
      <c r="P25" s="88">
        <f t="shared" si="3"/>
        <v>1.198</v>
      </c>
      <c r="Q25" s="88">
        <f t="shared" si="3"/>
        <v>1.2090000000000001</v>
      </c>
      <c r="R25" s="88">
        <f t="shared" si="3"/>
        <v>1.8720000000000001</v>
      </c>
      <c r="S25" s="88">
        <f t="shared" si="3"/>
        <v>0.64700000000000002</v>
      </c>
      <c r="T25" s="88">
        <f t="shared" si="3"/>
        <v>0.65600000000000003</v>
      </c>
      <c r="U25" s="88">
        <f t="shared" si="3"/>
        <v>0.32800000000000001</v>
      </c>
      <c r="V25" s="88">
        <f t="shared" si="3"/>
        <v>1.9769999999999999</v>
      </c>
      <c r="W25" s="88">
        <f t="shared" si="3"/>
        <v>0.95499999999999996</v>
      </c>
      <c r="X25" s="88">
        <f t="shared" si="3"/>
        <v>0.6</v>
      </c>
      <c r="Y25" s="88">
        <f t="shared" si="3"/>
        <v>0.56899999999999995</v>
      </c>
      <c r="Z25" s="89" t="str">
        <f t="shared" si="3"/>
        <v/>
      </c>
      <c r="AA25" s="90">
        <f>SUM(AA19:AA24)</f>
        <v>95.093000000000018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5.1909999999999998</v>
      </c>
      <c r="C29" s="77">
        <v>5.0609999999999999</v>
      </c>
      <c r="D29" s="77">
        <v>15.635</v>
      </c>
      <c r="E29" s="77">
        <v>13.416</v>
      </c>
      <c r="F29" s="77">
        <v>5.8760000000000003</v>
      </c>
      <c r="G29" s="77">
        <v>6.1459999999999999</v>
      </c>
      <c r="H29" s="77">
        <v>11.824</v>
      </c>
      <c r="I29" s="77">
        <v>7.5049999999999999</v>
      </c>
      <c r="J29" s="77">
        <v>8.3260000000000005</v>
      </c>
      <c r="K29" s="77">
        <v>15.000999999999999</v>
      </c>
      <c r="L29" s="77">
        <v>16.954000000000001</v>
      </c>
      <c r="M29" s="77">
        <v>15.721</v>
      </c>
      <c r="N29" s="77">
        <v>4.798</v>
      </c>
      <c r="O29" s="77">
        <v>10.103</v>
      </c>
      <c r="P29" s="77">
        <v>2.7360000000000002</v>
      </c>
      <c r="Q29" s="77">
        <v>15.36</v>
      </c>
      <c r="R29" s="77">
        <v>22.166</v>
      </c>
      <c r="S29" s="77">
        <v>27.704999999999998</v>
      </c>
      <c r="T29" s="77">
        <v>41.777000000000001</v>
      </c>
      <c r="U29" s="77">
        <v>83.171000000000006</v>
      </c>
      <c r="V29" s="77">
        <v>20.297000000000001</v>
      </c>
      <c r="W29" s="77">
        <v>0.99199999999999999</v>
      </c>
      <c r="X29" s="77">
        <v>9.8770000000000007</v>
      </c>
      <c r="Y29" s="77">
        <v>7.3360000000000003</v>
      </c>
      <c r="Z29" s="78"/>
      <c r="AA29" s="79">
        <f>SUM(B29:Z29)</f>
        <v>372.97400000000005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5.1909999999999998</v>
      </c>
      <c r="C31" s="62">
        <f t="shared" ref="C31:Z31" si="4">IF(LEN(C$2)&gt;0,SUM(C28:C30),"")</f>
        <v>5.0609999999999999</v>
      </c>
      <c r="D31" s="62">
        <f t="shared" si="4"/>
        <v>15.635</v>
      </c>
      <c r="E31" s="62">
        <f t="shared" si="4"/>
        <v>13.416</v>
      </c>
      <c r="F31" s="62">
        <f t="shared" si="4"/>
        <v>5.8760000000000003</v>
      </c>
      <c r="G31" s="62">
        <f t="shared" si="4"/>
        <v>6.1459999999999999</v>
      </c>
      <c r="H31" s="62">
        <f t="shared" si="4"/>
        <v>11.824</v>
      </c>
      <c r="I31" s="62">
        <f t="shared" si="4"/>
        <v>7.5049999999999999</v>
      </c>
      <c r="J31" s="62">
        <f t="shared" si="4"/>
        <v>8.3260000000000005</v>
      </c>
      <c r="K31" s="62">
        <f t="shared" si="4"/>
        <v>15.000999999999999</v>
      </c>
      <c r="L31" s="62">
        <f t="shared" si="4"/>
        <v>16.954000000000001</v>
      </c>
      <c r="M31" s="62">
        <f t="shared" si="4"/>
        <v>15.721</v>
      </c>
      <c r="N31" s="62">
        <f t="shared" si="4"/>
        <v>4.798</v>
      </c>
      <c r="O31" s="62">
        <f t="shared" si="4"/>
        <v>10.103</v>
      </c>
      <c r="P31" s="62">
        <f t="shared" si="4"/>
        <v>2.7360000000000002</v>
      </c>
      <c r="Q31" s="62">
        <f t="shared" si="4"/>
        <v>15.36</v>
      </c>
      <c r="R31" s="62">
        <f t="shared" si="4"/>
        <v>22.166</v>
      </c>
      <c r="S31" s="62">
        <f t="shared" si="4"/>
        <v>27.704999999999998</v>
      </c>
      <c r="T31" s="62">
        <f t="shared" si="4"/>
        <v>41.777000000000001</v>
      </c>
      <c r="U31" s="62">
        <f t="shared" si="4"/>
        <v>83.171000000000006</v>
      </c>
      <c r="V31" s="62">
        <f t="shared" si="4"/>
        <v>20.297000000000001</v>
      </c>
      <c r="W31" s="62">
        <f t="shared" si="4"/>
        <v>0.99199999999999999</v>
      </c>
      <c r="X31" s="62">
        <f t="shared" si="4"/>
        <v>9.8770000000000007</v>
      </c>
      <c r="Y31" s="62">
        <f t="shared" si="4"/>
        <v>7.3360000000000003</v>
      </c>
      <c r="Z31" s="63" t="str">
        <f t="shared" si="4"/>
        <v/>
      </c>
      <c r="AA31" s="64">
        <f>SUM(AA28:AA30)</f>
        <v>372.97400000000005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3.7</v>
      </c>
      <c r="C38" s="99">
        <v>12.6</v>
      </c>
      <c r="D38" s="99"/>
      <c r="E38" s="99"/>
      <c r="F38" s="99"/>
      <c r="G38" s="99"/>
      <c r="H38" s="99"/>
      <c r="I38" s="99">
        <v>2.1</v>
      </c>
      <c r="J38" s="99">
        <v>0.2</v>
      </c>
      <c r="K38" s="99"/>
      <c r="L38" s="99"/>
      <c r="M38" s="99"/>
      <c r="N38" s="99"/>
      <c r="O38" s="99"/>
      <c r="P38" s="99">
        <v>0.4</v>
      </c>
      <c r="Q38" s="99">
        <v>4.4000000000000004</v>
      </c>
      <c r="R38" s="99">
        <v>1.4</v>
      </c>
      <c r="S38" s="99"/>
      <c r="T38" s="99">
        <v>333</v>
      </c>
      <c r="U38" s="99"/>
      <c r="V38" s="99">
        <v>4</v>
      </c>
      <c r="W38" s="99">
        <v>20.2</v>
      </c>
      <c r="X38" s="99"/>
      <c r="Y38" s="99"/>
      <c r="Z38" s="100"/>
      <c r="AA38" s="79">
        <f t="shared" si="5"/>
        <v>382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3.7</v>
      </c>
      <c r="C39" s="88">
        <f t="shared" si="6"/>
        <v>12.6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2.1</v>
      </c>
      <c r="J39" s="88">
        <f t="shared" si="6"/>
        <v>0.2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0.4</v>
      </c>
      <c r="Q39" s="88">
        <f t="shared" si="6"/>
        <v>4.4000000000000004</v>
      </c>
      <c r="R39" s="88">
        <f t="shared" si="6"/>
        <v>1.4</v>
      </c>
      <c r="S39" s="88">
        <f t="shared" si="6"/>
        <v>0</v>
      </c>
      <c r="T39" s="88">
        <f t="shared" si="6"/>
        <v>333</v>
      </c>
      <c r="U39" s="88">
        <f t="shared" si="6"/>
        <v>0</v>
      </c>
      <c r="V39" s="88">
        <f t="shared" si="6"/>
        <v>4</v>
      </c>
      <c r="W39" s="88">
        <f t="shared" si="6"/>
        <v>20.2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3.7</v>
      </c>
      <c r="C46" s="99">
        <v>12.6</v>
      </c>
      <c r="D46" s="99"/>
      <c r="E46" s="99"/>
      <c r="F46" s="99"/>
      <c r="G46" s="99"/>
      <c r="H46" s="99"/>
      <c r="I46" s="99">
        <v>2.1</v>
      </c>
      <c r="J46" s="99">
        <v>0.2</v>
      </c>
      <c r="K46" s="99"/>
      <c r="L46" s="99"/>
      <c r="M46" s="99"/>
      <c r="N46" s="99"/>
      <c r="O46" s="99"/>
      <c r="P46" s="99">
        <v>0.4</v>
      </c>
      <c r="Q46" s="99">
        <v>4.4000000000000004</v>
      </c>
      <c r="R46" s="99">
        <v>1.4</v>
      </c>
      <c r="S46" s="99"/>
      <c r="T46" s="99">
        <v>333</v>
      </c>
      <c r="U46" s="99"/>
      <c r="V46" s="99">
        <v>4</v>
      </c>
      <c r="W46" s="99">
        <v>20.2</v>
      </c>
      <c r="X46" s="99"/>
      <c r="Y46" s="99"/>
      <c r="Z46" s="100"/>
      <c r="AA46" s="79">
        <f t="shared" si="7"/>
        <v>382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3.7</v>
      </c>
      <c r="C48" s="88">
        <f t="shared" ref="C48:Z48" si="8">IF(LEN(C$2)&gt;0,SUM(C42:C47),"")</f>
        <v>12.6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2.1</v>
      </c>
      <c r="J48" s="88">
        <f t="shared" si="8"/>
        <v>0.2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0.4</v>
      </c>
      <c r="Q48" s="88">
        <f t="shared" si="8"/>
        <v>4.4000000000000004</v>
      </c>
      <c r="R48" s="88">
        <f t="shared" si="8"/>
        <v>1.4</v>
      </c>
      <c r="S48" s="88">
        <f t="shared" si="8"/>
        <v>0</v>
      </c>
      <c r="T48" s="88">
        <f t="shared" si="8"/>
        <v>333</v>
      </c>
      <c r="U48" s="88">
        <f t="shared" si="8"/>
        <v>0</v>
      </c>
      <c r="V48" s="88">
        <f t="shared" si="8"/>
        <v>4</v>
      </c>
      <c r="W48" s="88">
        <f t="shared" si="8"/>
        <v>20.2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8.891</v>
      </c>
      <c r="C51" s="88">
        <f t="shared" si="10"/>
        <v>17.661000000000001</v>
      </c>
      <c r="D51" s="88">
        <f t="shared" si="10"/>
        <v>15.634999999999998</v>
      </c>
      <c r="E51" s="88">
        <f t="shared" si="10"/>
        <v>13.416</v>
      </c>
      <c r="F51" s="88">
        <f t="shared" si="10"/>
        <v>5.8759999999999994</v>
      </c>
      <c r="G51" s="88">
        <f t="shared" si="10"/>
        <v>6.1459999999999999</v>
      </c>
      <c r="H51" s="88">
        <f t="shared" si="10"/>
        <v>11.824</v>
      </c>
      <c r="I51" s="88">
        <f t="shared" si="10"/>
        <v>9.6050000000000004</v>
      </c>
      <c r="J51" s="88">
        <f t="shared" si="10"/>
        <v>8.5259999999999998</v>
      </c>
      <c r="K51" s="88">
        <f t="shared" si="10"/>
        <v>15.000999999999999</v>
      </c>
      <c r="L51" s="88">
        <f t="shared" si="10"/>
        <v>16.954000000000001</v>
      </c>
      <c r="M51" s="88">
        <f t="shared" si="10"/>
        <v>15.721</v>
      </c>
      <c r="N51" s="88">
        <f t="shared" si="10"/>
        <v>4.798</v>
      </c>
      <c r="O51" s="88">
        <f t="shared" si="10"/>
        <v>10.103</v>
      </c>
      <c r="P51" s="88">
        <f t="shared" si="10"/>
        <v>3.1359999999999997</v>
      </c>
      <c r="Q51" s="88">
        <f t="shared" si="10"/>
        <v>19.759999999999998</v>
      </c>
      <c r="R51" s="88">
        <f t="shared" si="10"/>
        <v>23.565999999999999</v>
      </c>
      <c r="S51" s="88">
        <f t="shared" si="10"/>
        <v>27.704999999999998</v>
      </c>
      <c r="T51" s="88">
        <f t="shared" si="10"/>
        <v>374.77699999999999</v>
      </c>
      <c r="U51" s="88">
        <f t="shared" si="10"/>
        <v>83.171000000000006</v>
      </c>
      <c r="V51" s="88">
        <f t="shared" si="10"/>
        <v>24.297000000000001</v>
      </c>
      <c r="W51" s="88">
        <f t="shared" si="10"/>
        <v>21.192</v>
      </c>
      <c r="X51" s="88">
        <f t="shared" si="10"/>
        <v>9.8770000000000007</v>
      </c>
      <c r="Y51" s="88">
        <f t="shared" si="10"/>
        <v>7.3359999999999994</v>
      </c>
      <c r="Z51" s="89" t="str">
        <f t="shared" si="10"/>
        <v/>
      </c>
      <c r="AA51" s="105">
        <f>SUM(B51:Z51)</f>
        <v>754.97400000000005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8.9370000000000012</v>
      </c>
      <c r="C4" s="18">
        <v>17.684000000000001</v>
      </c>
      <c r="D4" s="18">
        <v>15.603999999999999</v>
      </c>
      <c r="E4" s="18">
        <v>13.402999999999999</v>
      </c>
      <c r="F4" s="18">
        <v>5.8760000000000012</v>
      </c>
      <c r="G4" s="18">
        <v>6.1459999999999999</v>
      </c>
      <c r="H4" s="18">
        <v>11.788</v>
      </c>
      <c r="I4" s="18">
        <v>9.6080000000000005</v>
      </c>
      <c r="J4" s="18">
        <v>8.5329999999999995</v>
      </c>
      <c r="K4" s="18">
        <v>15.008999999999999</v>
      </c>
      <c r="L4" s="18">
        <v>16.966999999999999</v>
      </c>
      <c r="M4" s="18">
        <v>15.719999999999999</v>
      </c>
      <c r="N4" s="18">
        <v>4.7669999999999995</v>
      </c>
      <c r="O4" s="18">
        <v>10.090999999999999</v>
      </c>
      <c r="P4" s="18">
        <v>3.1399999999999997</v>
      </c>
      <c r="Q4" s="18">
        <v>19.760000000000002</v>
      </c>
      <c r="R4" s="18">
        <v>23.61</v>
      </c>
      <c r="S4" s="18">
        <v>27.665999999999997</v>
      </c>
      <c r="T4" s="18">
        <v>374.77</v>
      </c>
      <c r="U4" s="18">
        <v>83.13600000000001</v>
      </c>
      <c r="V4" s="18">
        <v>24.247000000000003</v>
      </c>
      <c r="W4" s="18">
        <v>21.193999999999999</v>
      </c>
      <c r="X4" s="18">
        <v>9.8770000000000007</v>
      </c>
      <c r="Y4" s="18">
        <v>7.3360000000000003</v>
      </c>
      <c r="Z4" s="19"/>
      <c r="AA4" s="20">
        <f>SUM(B4:Z4)</f>
        <v>754.8689999999998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170.86</v>
      </c>
      <c r="C7" s="28">
        <v>163.68</v>
      </c>
      <c r="D7" s="28">
        <v>161.41</v>
      </c>
      <c r="E7" s="28">
        <v>159.68</v>
      </c>
      <c r="F7" s="28">
        <v>161.05000000000001</v>
      </c>
      <c r="G7" s="28">
        <v>191.97</v>
      </c>
      <c r="H7" s="28">
        <v>213</v>
      </c>
      <c r="I7" s="28">
        <v>227.02</v>
      </c>
      <c r="J7" s="28">
        <v>243.5</v>
      </c>
      <c r="K7" s="28">
        <v>243</v>
      </c>
      <c r="L7" s="28">
        <v>230.69</v>
      </c>
      <c r="M7" s="28">
        <v>230</v>
      </c>
      <c r="N7" s="28">
        <v>222</v>
      </c>
      <c r="O7" s="28">
        <v>226</v>
      </c>
      <c r="P7" s="28">
        <v>238.94</v>
      </c>
      <c r="Q7" s="28">
        <v>252.52</v>
      </c>
      <c r="R7" s="28">
        <v>267.20999999999998</v>
      </c>
      <c r="S7" s="28">
        <v>299.5</v>
      </c>
      <c r="T7" s="28">
        <v>322</v>
      </c>
      <c r="U7" s="28">
        <v>292.44</v>
      </c>
      <c r="V7" s="28">
        <v>225</v>
      </c>
      <c r="W7" s="28">
        <v>206</v>
      </c>
      <c r="X7" s="28">
        <v>196.91</v>
      </c>
      <c r="Y7" s="28">
        <v>196.91</v>
      </c>
      <c r="Z7" s="29"/>
      <c r="AA7" s="30">
        <f>IF(SUM(B7:Z7)&lt;&gt;0,AVERAGEIF(B7:Z7,"&lt;&gt;"""),"")</f>
        <v>222.55375000000001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</v>
      </c>
      <c r="S13" s="52">
        <v>23</v>
      </c>
      <c r="T13" s="52">
        <v>374</v>
      </c>
      <c r="U13" s="52">
        <v>58</v>
      </c>
      <c r="V13" s="52"/>
      <c r="W13" s="52"/>
      <c r="X13" s="52"/>
      <c r="Y13" s="52"/>
      <c r="Z13" s="53"/>
      <c r="AA13" s="54">
        <f t="shared" si="0"/>
        <v>465</v>
      </c>
    </row>
    <row r="14" spans="1:27" ht="24.95" customHeight="1" x14ac:dyDescent="0.2">
      <c r="A14" s="55" t="s">
        <v>10</v>
      </c>
      <c r="B14" s="56">
        <v>7.6880000000000006</v>
      </c>
      <c r="C14" s="57">
        <v>16.535</v>
      </c>
      <c r="D14" s="57">
        <v>2.0099999999999998</v>
      </c>
      <c r="E14" s="57">
        <v>0.29499999999999998</v>
      </c>
      <c r="F14" s="57">
        <v>3.84</v>
      </c>
      <c r="G14" s="57">
        <v>4.9459999999999997</v>
      </c>
      <c r="H14" s="57"/>
      <c r="I14" s="57">
        <v>5.97</v>
      </c>
      <c r="J14" s="57">
        <v>4.9690000000000003</v>
      </c>
      <c r="K14" s="57">
        <v>2.367</v>
      </c>
      <c r="L14" s="57"/>
      <c r="M14" s="57">
        <v>0.27900000000000003</v>
      </c>
      <c r="N14" s="57">
        <v>0.64800000000000002</v>
      </c>
      <c r="O14" s="57"/>
      <c r="P14" s="57">
        <v>0.85599999999999998</v>
      </c>
      <c r="Q14" s="57">
        <v>18.057000000000002</v>
      </c>
      <c r="R14" s="57">
        <v>11.515000000000001</v>
      </c>
      <c r="S14" s="57"/>
      <c r="T14" s="57">
        <v>0.77</v>
      </c>
      <c r="U14" s="57"/>
      <c r="V14" s="57">
        <v>24.247000000000003</v>
      </c>
      <c r="W14" s="57">
        <v>18.75</v>
      </c>
      <c r="X14" s="57">
        <v>8.4250000000000007</v>
      </c>
      <c r="Y14" s="57">
        <v>5.9009999999999998</v>
      </c>
      <c r="Z14" s="58"/>
      <c r="AA14" s="59">
        <f t="shared" si="0"/>
        <v>138.06800000000001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7.6880000000000006</v>
      </c>
      <c r="C16" s="62">
        <f t="shared" ref="C16:Z16" si="1">IF(LEN(C$2)&gt;0,SUM(C10:C15),"")</f>
        <v>16.535</v>
      </c>
      <c r="D16" s="62">
        <f t="shared" si="1"/>
        <v>2.0099999999999998</v>
      </c>
      <c r="E16" s="62">
        <f t="shared" si="1"/>
        <v>0.29499999999999998</v>
      </c>
      <c r="F16" s="62">
        <f t="shared" si="1"/>
        <v>3.84</v>
      </c>
      <c r="G16" s="62">
        <f t="shared" si="1"/>
        <v>4.9459999999999997</v>
      </c>
      <c r="H16" s="62">
        <f t="shared" si="1"/>
        <v>0</v>
      </c>
      <c r="I16" s="62">
        <f t="shared" si="1"/>
        <v>5.97</v>
      </c>
      <c r="J16" s="62">
        <f t="shared" si="1"/>
        <v>4.9690000000000003</v>
      </c>
      <c r="K16" s="62">
        <f t="shared" si="1"/>
        <v>2.367</v>
      </c>
      <c r="L16" s="62">
        <f t="shared" si="1"/>
        <v>0</v>
      </c>
      <c r="M16" s="62">
        <f t="shared" si="1"/>
        <v>0.27900000000000003</v>
      </c>
      <c r="N16" s="62">
        <f t="shared" si="1"/>
        <v>0.64800000000000002</v>
      </c>
      <c r="O16" s="62">
        <f t="shared" si="1"/>
        <v>0</v>
      </c>
      <c r="P16" s="62">
        <f t="shared" si="1"/>
        <v>0.85599999999999998</v>
      </c>
      <c r="Q16" s="62">
        <f t="shared" si="1"/>
        <v>18.057000000000002</v>
      </c>
      <c r="R16" s="62">
        <f t="shared" si="1"/>
        <v>21.515000000000001</v>
      </c>
      <c r="S16" s="62">
        <f t="shared" si="1"/>
        <v>23</v>
      </c>
      <c r="T16" s="62">
        <f t="shared" si="1"/>
        <v>374.77</v>
      </c>
      <c r="U16" s="62">
        <f t="shared" si="1"/>
        <v>58</v>
      </c>
      <c r="V16" s="62">
        <f t="shared" si="1"/>
        <v>24.247000000000003</v>
      </c>
      <c r="W16" s="62">
        <f t="shared" si="1"/>
        <v>18.75</v>
      </c>
      <c r="X16" s="62">
        <f t="shared" si="1"/>
        <v>8.4250000000000007</v>
      </c>
      <c r="Y16" s="62">
        <f t="shared" si="1"/>
        <v>5.9009999999999998</v>
      </c>
      <c r="Z16" s="63" t="str">
        <f t="shared" si="1"/>
        <v/>
      </c>
      <c r="AA16" s="64">
        <f>SUM(AA10:AA15)</f>
        <v>603.06799999999998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1.35</v>
      </c>
      <c r="E19" s="72">
        <v>1.35</v>
      </c>
      <c r="F19" s="72">
        <v>1.35</v>
      </c>
      <c r="G19" s="72">
        <v>0.25</v>
      </c>
      <c r="H19" s="72">
        <v>0.25</v>
      </c>
      <c r="I19" s="72"/>
      <c r="J19" s="72"/>
      <c r="K19" s="72">
        <v>0.25</v>
      </c>
      <c r="L19" s="72">
        <v>0.25</v>
      </c>
      <c r="M19" s="72"/>
      <c r="N19" s="72">
        <v>0.25</v>
      </c>
      <c r="O19" s="72"/>
      <c r="P19" s="72">
        <v>0.25</v>
      </c>
      <c r="Q19" s="72"/>
      <c r="R19" s="72">
        <v>0.25</v>
      </c>
      <c r="S19" s="72"/>
      <c r="T19" s="72"/>
      <c r="U19" s="72"/>
      <c r="V19" s="72"/>
      <c r="W19" s="72">
        <v>0.25</v>
      </c>
      <c r="X19" s="72">
        <v>0.25</v>
      </c>
      <c r="Y19" s="72">
        <v>0.25</v>
      </c>
      <c r="Z19" s="73"/>
      <c r="AA19" s="74">
        <f t="shared" ref="AA19:AA24" si="2">SUM(B19:Z19)</f>
        <v>8.75</v>
      </c>
    </row>
    <row r="20" spans="1:27" ht="24.95" customHeight="1" x14ac:dyDescent="0.2">
      <c r="A20" s="75" t="s">
        <v>15</v>
      </c>
      <c r="B20" s="76">
        <v>0.14899999999999999</v>
      </c>
      <c r="C20" s="77">
        <v>4.9000000000000002E-2</v>
      </c>
      <c r="D20" s="77">
        <v>4.3999999999999997E-2</v>
      </c>
      <c r="E20" s="77">
        <v>0.158</v>
      </c>
      <c r="F20" s="77">
        <v>0.44800000000000001</v>
      </c>
      <c r="G20" s="77">
        <v>0.83399999999999996</v>
      </c>
      <c r="H20" s="77">
        <v>1.5209999999999999</v>
      </c>
      <c r="I20" s="77">
        <v>1.8819999999999999</v>
      </c>
      <c r="J20" s="77">
        <v>1.9790000000000001</v>
      </c>
      <c r="K20" s="77">
        <v>2.0219999999999998</v>
      </c>
      <c r="L20" s="77">
        <v>1.954</v>
      </c>
      <c r="M20" s="77">
        <v>1.982</v>
      </c>
      <c r="N20" s="77">
        <v>2.069</v>
      </c>
      <c r="O20" s="77">
        <v>1.9910000000000001</v>
      </c>
      <c r="P20" s="77">
        <v>2.0339999999999998</v>
      </c>
      <c r="Q20" s="77">
        <v>1.7030000000000001</v>
      </c>
      <c r="R20" s="77">
        <v>1.845</v>
      </c>
      <c r="S20" s="77">
        <v>1.766</v>
      </c>
      <c r="T20" s="77"/>
      <c r="U20" s="77">
        <v>1.736</v>
      </c>
      <c r="V20" s="77"/>
      <c r="W20" s="77">
        <v>1.4319999999999999</v>
      </c>
      <c r="X20" s="77">
        <v>1.202</v>
      </c>
      <c r="Y20" s="77">
        <v>1.1850000000000001</v>
      </c>
      <c r="Z20" s="78"/>
      <c r="AA20" s="79">
        <f t="shared" si="2"/>
        <v>29.984999999999996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0.23799999999999999</v>
      </c>
      <c r="G21" s="81">
        <v>0.11600000000000001</v>
      </c>
      <c r="H21" s="81">
        <v>0.81699999999999995</v>
      </c>
      <c r="I21" s="81">
        <v>1.756</v>
      </c>
      <c r="J21" s="81">
        <v>1.585</v>
      </c>
      <c r="K21" s="81">
        <v>5.77</v>
      </c>
      <c r="L21" s="81">
        <v>0.46300000000000002</v>
      </c>
      <c r="M21" s="81">
        <v>0.159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0.76200000000000001</v>
      </c>
      <c r="X21" s="81"/>
      <c r="Y21" s="81"/>
      <c r="Z21" s="78"/>
      <c r="AA21" s="79">
        <f t="shared" si="2"/>
        <v>11.666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1.2490000000000001</v>
      </c>
      <c r="C25" s="88">
        <f t="shared" si="3"/>
        <v>1.149</v>
      </c>
      <c r="D25" s="88">
        <f t="shared" si="3"/>
        <v>1.3940000000000001</v>
      </c>
      <c r="E25" s="88">
        <f t="shared" si="3"/>
        <v>1.508</v>
      </c>
      <c r="F25" s="88">
        <f t="shared" si="3"/>
        <v>2.036</v>
      </c>
      <c r="G25" s="88">
        <f t="shared" si="3"/>
        <v>1.2000000000000002</v>
      </c>
      <c r="H25" s="88">
        <f t="shared" si="3"/>
        <v>2.5880000000000001</v>
      </c>
      <c r="I25" s="88">
        <f t="shared" si="3"/>
        <v>3.6379999999999999</v>
      </c>
      <c r="J25" s="88">
        <f t="shared" si="3"/>
        <v>3.5640000000000001</v>
      </c>
      <c r="K25" s="88">
        <f t="shared" si="3"/>
        <v>8.0419999999999998</v>
      </c>
      <c r="L25" s="88">
        <f t="shared" si="3"/>
        <v>2.6669999999999998</v>
      </c>
      <c r="M25" s="88">
        <f t="shared" si="3"/>
        <v>2.141</v>
      </c>
      <c r="N25" s="88">
        <f t="shared" si="3"/>
        <v>2.319</v>
      </c>
      <c r="O25" s="88">
        <f t="shared" si="3"/>
        <v>1.9910000000000001</v>
      </c>
      <c r="P25" s="88">
        <f t="shared" si="3"/>
        <v>2.2839999999999998</v>
      </c>
      <c r="Q25" s="88">
        <f t="shared" si="3"/>
        <v>1.7030000000000001</v>
      </c>
      <c r="R25" s="88">
        <f t="shared" si="3"/>
        <v>2.0949999999999998</v>
      </c>
      <c r="S25" s="88">
        <f t="shared" si="3"/>
        <v>1.766</v>
      </c>
      <c r="T25" s="88">
        <f t="shared" si="3"/>
        <v>0</v>
      </c>
      <c r="U25" s="88">
        <f t="shared" si="3"/>
        <v>1.736</v>
      </c>
      <c r="V25" s="88">
        <f t="shared" si="3"/>
        <v>0</v>
      </c>
      <c r="W25" s="88">
        <f t="shared" si="3"/>
        <v>2.444</v>
      </c>
      <c r="X25" s="88">
        <f t="shared" si="3"/>
        <v>1.452</v>
      </c>
      <c r="Y25" s="88">
        <f t="shared" si="3"/>
        <v>1.4350000000000001</v>
      </c>
      <c r="Z25" s="89">
        <f t="shared" si="3"/>
        <v>0</v>
      </c>
      <c r="AA25" s="90">
        <f t="shared" si="3"/>
        <v>50.400999999999996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8.9369999999999994</v>
      </c>
      <c r="C29" s="77">
        <v>17.684000000000001</v>
      </c>
      <c r="D29" s="77">
        <v>3.4039999999999999</v>
      </c>
      <c r="E29" s="77">
        <v>1.8029999999999999</v>
      </c>
      <c r="F29" s="77">
        <v>5.8760000000000003</v>
      </c>
      <c r="G29" s="77">
        <v>6.1459999999999999</v>
      </c>
      <c r="H29" s="77">
        <v>2.5880000000000001</v>
      </c>
      <c r="I29" s="77">
        <v>9.6080000000000005</v>
      </c>
      <c r="J29" s="77">
        <v>8.5329999999999995</v>
      </c>
      <c r="K29" s="77">
        <v>10.409000000000001</v>
      </c>
      <c r="L29" s="77">
        <v>2.6669999999999998</v>
      </c>
      <c r="M29" s="77">
        <v>2.42</v>
      </c>
      <c r="N29" s="77">
        <v>2.9670000000000001</v>
      </c>
      <c r="O29" s="77">
        <v>1.9910000000000001</v>
      </c>
      <c r="P29" s="77">
        <v>3.14</v>
      </c>
      <c r="Q29" s="77">
        <v>19.760000000000002</v>
      </c>
      <c r="R29" s="77">
        <v>23.61</v>
      </c>
      <c r="S29" s="77">
        <v>24.765999999999998</v>
      </c>
      <c r="T29" s="77">
        <v>374.77</v>
      </c>
      <c r="U29" s="77">
        <v>59.735999999999997</v>
      </c>
      <c r="V29" s="77">
        <v>24.247</v>
      </c>
      <c r="W29" s="77">
        <v>21.193999999999999</v>
      </c>
      <c r="X29" s="77">
        <v>9.8770000000000007</v>
      </c>
      <c r="Y29" s="77">
        <v>7.3360000000000003</v>
      </c>
      <c r="Z29" s="78"/>
      <c r="AA29" s="79">
        <f>SUM(B29:Z29)</f>
        <v>653.46899999999982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8.9369999999999994</v>
      </c>
      <c r="C31" s="62">
        <f t="shared" si="4"/>
        <v>17.684000000000001</v>
      </c>
      <c r="D31" s="62">
        <f t="shared" si="4"/>
        <v>3.4039999999999999</v>
      </c>
      <c r="E31" s="62">
        <f t="shared" si="4"/>
        <v>1.8029999999999999</v>
      </c>
      <c r="F31" s="62">
        <f t="shared" si="4"/>
        <v>5.8760000000000003</v>
      </c>
      <c r="G31" s="62">
        <f t="shared" si="4"/>
        <v>6.1459999999999999</v>
      </c>
      <c r="H31" s="62">
        <f t="shared" si="4"/>
        <v>2.5880000000000001</v>
      </c>
      <c r="I31" s="62">
        <f t="shared" si="4"/>
        <v>9.6080000000000005</v>
      </c>
      <c r="J31" s="62">
        <f t="shared" si="4"/>
        <v>8.5329999999999995</v>
      </c>
      <c r="K31" s="62">
        <f t="shared" si="4"/>
        <v>10.409000000000001</v>
      </c>
      <c r="L31" s="62">
        <f t="shared" si="4"/>
        <v>2.6669999999999998</v>
      </c>
      <c r="M31" s="62">
        <f t="shared" si="4"/>
        <v>2.42</v>
      </c>
      <c r="N31" s="62">
        <f t="shared" si="4"/>
        <v>2.9670000000000001</v>
      </c>
      <c r="O31" s="62">
        <f t="shared" si="4"/>
        <v>1.9910000000000001</v>
      </c>
      <c r="P31" s="62">
        <f t="shared" si="4"/>
        <v>3.14</v>
      </c>
      <c r="Q31" s="62">
        <f t="shared" si="4"/>
        <v>19.760000000000002</v>
      </c>
      <c r="R31" s="62">
        <f t="shared" si="4"/>
        <v>23.61</v>
      </c>
      <c r="S31" s="62">
        <f t="shared" si="4"/>
        <v>24.765999999999998</v>
      </c>
      <c r="T31" s="62">
        <f t="shared" si="4"/>
        <v>374.77</v>
      </c>
      <c r="U31" s="62">
        <f t="shared" si="4"/>
        <v>59.735999999999997</v>
      </c>
      <c r="V31" s="62">
        <f t="shared" si="4"/>
        <v>24.247</v>
      </c>
      <c r="W31" s="62">
        <f t="shared" si="4"/>
        <v>21.193999999999999</v>
      </c>
      <c r="X31" s="62">
        <f t="shared" si="4"/>
        <v>9.8770000000000007</v>
      </c>
      <c r="Y31" s="62">
        <f t="shared" si="4"/>
        <v>7.3360000000000003</v>
      </c>
      <c r="Z31" s="63">
        <f t="shared" si="4"/>
        <v>0</v>
      </c>
      <c r="AA31" s="64">
        <f t="shared" si="4"/>
        <v>653.46899999999982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12.2</v>
      </c>
      <c r="E38" s="99">
        <v>11.6</v>
      </c>
      <c r="F38" s="99"/>
      <c r="G38" s="99"/>
      <c r="H38" s="99">
        <v>9.1999999999999993</v>
      </c>
      <c r="I38" s="99"/>
      <c r="J38" s="99"/>
      <c r="K38" s="99">
        <v>4.5999999999999996</v>
      </c>
      <c r="L38" s="99">
        <v>14.3</v>
      </c>
      <c r="M38" s="99">
        <v>13.3</v>
      </c>
      <c r="N38" s="99">
        <v>1.8</v>
      </c>
      <c r="O38" s="99">
        <v>8.1</v>
      </c>
      <c r="P38" s="99"/>
      <c r="Q38" s="99"/>
      <c r="R38" s="99"/>
      <c r="S38" s="99">
        <v>2.9</v>
      </c>
      <c r="T38" s="99"/>
      <c r="U38" s="99">
        <v>23.4</v>
      </c>
      <c r="V38" s="99"/>
      <c r="W38" s="99"/>
      <c r="X38" s="99"/>
      <c r="Y38" s="99"/>
      <c r="Z38" s="100"/>
      <c r="AA38" s="79">
        <f t="shared" si="5"/>
        <v>101.4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12.2</v>
      </c>
      <c r="E39" s="88">
        <f t="shared" si="6"/>
        <v>11.6</v>
      </c>
      <c r="F39" s="88">
        <f t="shared" si="6"/>
        <v>0</v>
      </c>
      <c r="G39" s="88">
        <f t="shared" si="6"/>
        <v>0</v>
      </c>
      <c r="H39" s="88">
        <f t="shared" si="6"/>
        <v>9.1999999999999993</v>
      </c>
      <c r="I39" s="88">
        <f t="shared" si="6"/>
        <v>0</v>
      </c>
      <c r="J39" s="88">
        <f t="shared" si="6"/>
        <v>0</v>
      </c>
      <c r="K39" s="88">
        <f t="shared" si="6"/>
        <v>4.5999999999999996</v>
      </c>
      <c r="L39" s="88">
        <f t="shared" si="6"/>
        <v>14.3</v>
      </c>
      <c r="M39" s="88">
        <f t="shared" si="6"/>
        <v>13.3</v>
      </c>
      <c r="N39" s="88">
        <f t="shared" si="6"/>
        <v>1.8</v>
      </c>
      <c r="O39" s="88">
        <f t="shared" si="6"/>
        <v>8.1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2.9</v>
      </c>
      <c r="T39" s="88">
        <f t="shared" si="6"/>
        <v>0</v>
      </c>
      <c r="U39" s="88">
        <f t="shared" si="6"/>
        <v>23.4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12.2</v>
      </c>
      <c r="E46" s="99">
        <v>11.6</v>
      </c>
      <c r="F46" s="99"/>
      <c r="G46" s="99"/>
      <c r="H46" s="99">
        <v>9.1999999999999993</v>
      </c>
      <c r="I46" s="99"/>
      <c r="J46" s="99"/>
      <c r="K46" s="99">
        <v>4.5999999999999996</v>
      </c>
      <c r="L46" s="99">
        <v>14.3</v>
      </c>
      <c r="M46" s="99">
        <v>13.3</v>
      </c>
      <c r="N46" s="99">
        <v>1.8</v>
      </c>
      <c r="O46" s="99">
        <v>8.1</v>
      </c>
      <c r="P46" s="99"/>
      <c r="Q46" s="99"/>
      <c r="R46" s="99"/>
      <c r="S46" s="99">
        <v>2.9</v>
      </c>
      <c r="T46" s="99"/>
      <c r="U46" s="99">
        <v>23.4</v>
      </c>
      <c r="V46" s="99"/>
      <c r="W46" s="99"/>
      <c r="X46" s="99"/>
      <c r="Y46" s="99"/>
      <c r="Z46" s="100"/>
      <c r="AA46" s="79">
        <f t="shared" si="7"/>
        <v>101.4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12.2</v>
      </c>
      <c r="E48" s="88">
        <f t="shared" si="8"/>
        <v>11.6</v>
      </c>
      <c r="F48" s="88">
        <f t="shared" si="8"/>
        <v>0</v>
      </c>
      <c r="G48" s="88">
        <f t="shared" si="8"/>
        <v>0</v>
      </c>
      <c r="H48" s="88">
        <f t="shared" si="8"/>
        <v>9.1999999999999993</v>
      </c>
      <c r="I48" s="88">
        <f t="shared" si="8"/>
        <v>0</v>
      </c>
      <c r="J48" s="88">
        <f t="shared" si="8"/>
        <v>0</v>
      </c>
      <c r="K48" s="88">
        <f t="shared" si="8"/>
        <v>4.5999999999999996</v>
      </c>
      <c r="L48" s="88">
        <f t="shared" si="8"/>
        <v>14.3</v>
      </c>
      <c r="M48" s="88">
        <f t="shared" si="8"/>
        <v>13.3</v>
      </c>
      <c r="N48" s="88">
        <f t="shared" si="8"/>
        <v>1.8</v>
      </c>
      <c r="O48" s="88">
        <f t="shared" si="8"/>
        <v>8.1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2.9</v>
      </c>
      <c r="T48" s="88">
        <f t="shared" si="8"/>
        <v>0</v>
      </c>
      <c r="U48" s="88">
        <f t="shared" si="8"/>
        <v>23.4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8.9370000000000012</v>
      </c>
      <c r="C51" s="88">
        <f t="shared" si="10"/>
        <v>17.684000000000001</v>
      </c>
      <c r="D51" s="88">
        <f t="shared" si="10"/>
        <v>15.603999999999999</v>
      </c>
      <c r="E51" s="88">
        <f t="shared" si="10"/>
        <v>13.402999999999999</v>
      </c>
      <c r="F51" s="88">
        <f t="shared" si="10"/>
        <v>5.8759999999999994</v>
      </c>
      <c r="G51" s="88">
        <f t="shared" si="10"/>
        <v>6.1459999999999999</v>
      </c>
      <c r="H51" s="88">
        <f t="shared" si="10"/>
        <v>11.788</v>
      </c>
      <c r="I51" s="88">
        <f t="shared" si="10"/>
        <v>9.6080000000000005</v>
      </c>
      <c r="J51" s="88">
        <f t="shared" si="10"/>
        <v>8.5330000000000013</v>
      </c>
      <c r="K51" s="88">
        <f t="shared" si="10"/>
        <v>15.008999999999999</v>
      </c>
      <c r="L51" s="88">
        <f t="shared" si="10"/>
        <v>16.966999999999999</v>
      </c>
      <c r="M51" s="88">
        <f t="shared" si="10"/>
        <v>15.72</v>
      </c>
      <c r="N51" s="88">
        <f t="shared" si="10"/>
        <v>4.7670000000000003</v>
      </c>
      <c r="O51" s="88">
        <f t="shared" si="10"/>
        <v>10.090999999999999</v>
      </c>
      <c r="P51" s="88">
        <f t="shared" si="10"/>
        <v>3.1399999999999997</v>
      </c>
      <c r="Q51" s="88">
        <f t="shared" si="10"/>
        <v>19.760000000000002</v>
      </c>
      <c r="R51" s="88">
        <f t="shared" si="10"/>
        <v>23.61</v>
      </c>
      <c r="S51" s="88">
        <f t="shared" si="10"/>
        <v>27.665999999999997</v>
      </c>
      <c r="T51" s="88">
        <f t="shared" si="10"/>
        <v>374.77</v>
      </c>
      <c r="U51" s="88">
        <f t="shared" si="10"/>
        <v>83.135999999999996</v>
      </c>
      <c r="V51" s="88">
        <f t="shared" si="10"/>
        <v>24.247000000000003</v>
      </c>
      <c r="W51" s="88">
        <f t="shared" si="10"/>
        <v>21.193999999999999</v>
      </c>
      <c r="X51" s="88">
        <f t="shared" si="10"/>
        <v>9.8770000000000007</v>
      </c>
      <c r="Y51" s="88">
        <f t="shared" si="10"/>
        <v>7.3360000000000003</v>
      </c>
      <c r="Z51" s="89">
        <f t="shared" si="10"/>
        <v>0</v>
      </c>
      <c r="AA51" s="105">
        <f>SUM(B51:Z51)</f>
        <v>754.8689999999998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-3.7</v>
      </c>
      <c r="C4" s="18">
        <v>-12.6</v>
      </c>
      <c r="D4" s="18">
        <v>12.2</v>
      </c>
      <c r="E4" s="18">
        <v>11.6</v>
      </c>
      <c r="F4" s="18"/>
      <c r="G4" s="18"/>
      <c r="H4" s="18">
        <v>9.1999999999999993</v>
      </c>
      <c r="I4" s="18">
        <v>-2.1</v>
      </c>
      <c r="J4" s="18">
        <v>-0.2</v>
      </c>
      <c r="K4" s="18">
        <v>4.5999999999999996</v>
      </c>
      <c r="L4" s="18">
        <v>14.3</v>
      </c>
      <c r="M4" s="18">
        <v>13.3</v>
      </c>
      <c r="N4" s="18">
        <v>1.8</v>
      </c>
      <c r="O4" s="18">
        <v>8.1</v>
      </c>
      <c r="P4" s="18">
        <v>-0.4</v>
      </c>
      <c r="Q4" s="18">
        <v>-4.4000000000000004</v>
      </c>
      <c r="R4" s="18">
        <v>-1.4</v>
      </c>
      <c r="S4" s="18">
        <v>2.9</v>
      </c>
      <c r="T4" s="18">
        <v>-333</v>
      </c>
      <c r="U4" s="18">
        <v>23.4</v>
      </c>
      <c r="V4" s="18">
        <v>-4</v>
      </c>
      <c r="W4" s="18">
        <v>-20.2</v>
      </c>
      <c r="X4" s="18"/>
      <c r="Y4" s="18"/>
      <c r="Z4" s="19"/>
      <c r="AA4" s="112">
        <f>SUM(B4:Z4)</f>
        <v>-280.60000000000002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170.86</v>
      </c>
      <c r="C7" s="118">
        <v>163.68</v>
      </c>
      <c r="D7" s="118">
        <v>161.41</v>
      </c>
      <c r="E7" s="118">
        <v>159.68</v>
      </c>
      <c r="F7" s="118">
        <v>161.05000000000001</v>
      </c>
      <c r="G7" s="118">
        <v>191.97</v>
      </c>
      <c r="H7" s="118">
        <v>213</v>
      </c>
      <c r="I7" s="118">
        <v>227.02</v>
      </c>
      <c r="J7" s="118">
        <v>243.5</v>
      </c>
      <c r="K7" s="118">
        <v>243</v>
      </c>
      <c r="L7" s="118">
        <v>230.69</v>
      </c>
      <c r="M7" s="118">
        <v>230</v>
      </c>
      <c r="N7" s="118">
        <v>222</v>
      </c>
      <c r="O7" s="118">
        <v>226</v>
      </c>
      <c r="P7" s="118">
        <v>238.94</v>
      </c>
      <c r="Q7" s="118">
        <v>252.52</v>
      </c>
      <c r="R7" s="118">
        <v>267.20999999999998</v>
      </c>
      <c r="S7" s="118">
        <v>299.5</v>
      </c>
      <c r="T7" s="118">
        <v>322</v>
      </c>
      <c r="U7" s="118">
        <v>292.44</v>
      </c>
      <c r="V7" s="118">
        <v>225</v>
      </c>
      <c r="W7" s="118">
        <v>206</v>
      </c>
      <c r="X7" s="118">
        <v>196.91</v>
      </c>
      <c r="Y7" s="118">
        <v>196.91</v>
      </c>
      <c r="Z7" s="119"/>
      <c r="AA7" s="120">
        <f>IF(SUM(B7:Z7)&lt;&gt;0,AVERAGEIF(B7:Z7,"&lt;&gt;"""),"")</f>
        <v>222.55375000000001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3.7</v>
      </c>
      <c r="C15" s="134">
        <v>12.6</v>
      </c>
      <c r="D15" s="134"/>
      <c r="E15" s="134"/>
      <c r="F15" s="134"/>
      <c r="G15" s="134"/>
      <c r="H15" s="134"/>
      <c r="I15" s="134">
        <v>2.1</v>
      </c>
      <c r="J15" s="134">
        <v>0.2</v>
      </c>
      <c r="K15" s="134"/>
      <c r="L15" s="134"/>
      <c r="M15" s="134"/>
      <c r="N15" s="134"/>
      <c r="O15" s="134"/>
      <c r="P15" s="134">
        <v>0.4</v>
      </c>
      <c r="Q15" s="134">
        <v>4.4000000000000004</v>
      </c>
      <c r="R15" s="134">
        <v>1.4</v>
      </c>
      <c r="S15" s="134"/>
      <c r="T15" s="134">
        <v>333</v>
      </c>
      <c r="U15" s="134"/>
      <c r="V15" s="134">
        <v>4</v>
      </c>
      <c r="W15" s="134">
        <v>20.2</v>
      </c>
      <c r="X15" s="134"/>
      <c r="Y15" s="134"/>
      <c r="Z15" s="132"/>
      <c r="AA15" s="133">
        <f t="shared" si="0"/>
        <v>382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3.7</v>
      </c>
      <c r="C16" s="136">
        <f t="shared" si="1"/>
        <v>12.6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2.1</v>
      </c>
      <c r="J16" s="136">
        <f t="shared" si="1"/>
        <v>0.2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0.4</v>
      </c>
      <c r="Q16" s="136">
        <f t="shared" si="1"/>
        <v>4.4000000000000004</v>
      </c>
      <c r="R16" s="136">
        <f t="shared" si="1"/>
        <v>1.4</v>
      </c>
      <c r="S16" s="136">
        <f t="shared" si="1"/>
        <v>0</v>
      </c>
      <c r="T16" s="136">
        <f t="shared" si="1"/>
        <v>333</v>
      </c>
      <c r="U16" s="136">
        <f t="shared" si="1"/>
        <v>0</v>
      </c>
      <c r="V16" s="136">
        <f t="shared" si="1"/>
        <v>4</v>
      </c>
      <c r="W16" s="136">
        <f t="shared" si="1"/>
        <v>20.2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382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12.2</v>
      </c>
      <c r="E23" s="134">
        <v>11.6</v>
      </c>
      <c r="F23" s="134"/>
      <c r="G23" s="134"/>
      <c r="H23" s="134">
        <v>9.1999999999999993</v>
      </c>
      <c r="I23" s="134"/>
      <c r="J23" s="134"/>
      <c r="K23" s="134">
        <v>4.5999999999999996</v>
      </c>
      <c r="L23" s="134">
        <v>14.3</v>
      </c>
      <c r="M23" s="134">
        <v>13.3</v>
      </c>
      <c r="N23" s="134">
        <v>1.8</v>
      </c>
      <c r="O23" s="134">
        <v>8.1</v>
      </c>
      <c r="P23" s="134"/>
      <c r="Q23" s="134"/>
      <c r="R23" s="134"/>
      <c r="S23" s="134">
        <v>2.9</v>
      </c>
      <c r="T23" s="134"/>
      <c r="U23" s="134">
        <v>23.4</v>
      </c>
      <c r="V23" s="134"/>
      <c r="W23" s="134"/>
      <c r="X23" s="134"/>
      <c r="Y23" s="134"/>
      <c r="Z23" s="132"/>
      <c r="AA23" s="133">
        <f t="shared" si="2"/>
        <v>101.4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12.2</v>
      </c>
      <c r="E24" s="136">
        <f t="shared" si="3"/>
        <v>11.6</v>
      </c>
      <c r="F24" s="136">
        <f t="shared" si="3"/>
        <v>0</v>
      </c>
      <c r="G24" s="136">
        <f t="shared" si="3"/>
        <v>0</v>
      </c>
      <c r="H24" s="136">
        <f t="shared" si="3"/>
        <v>9.1999999999999993</v>
      </c>
      <c r="I24" s="136">
        <f t="shared" si="3"/>
        <v>0</v>
      </c>
      <c r="J24" s="136">
        <f t="shared" si="3"/>
        <v>0</v>
      </c>
      <c r="K24" s="136">
        <f t="shared" si="3"/>
        <v>4.5999999999999996</v>
      </c>
      <c r="L24" s="136">
        <f t="shared" si="3"/>
        <v>14.3</v>
      </c>
      <c r="M24" s="136">
        <f t="shared" si="3"/>
        <v>13.3</v>
      </c>
      <c r="N24" s="136">
        <f t="shared" si="3"/>
        <v>1.8</v>
      </c>
      <c r="O24" s="136">
        <f t="shared" si="3"/>
        <v>8.1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2.9</v>
      </c>
      <c r="T24" s="136">
        <f t="shared" si="3"/>
        <v>0</v>
      </c>
      <c r="U24" s="136">
        <f t="shared" si="3"/>
        <v>23.4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2021-11-07T21:22:53Z</dcterms:created>
  <dcterms:modified xsi:type="dcterms:W3CDTF">2021-11-07T21:22:54Z</dcterms:modified>
</cp:coreProperties>
</file>