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<sst xmlns="http://schemas.openxmlformats.org/spreadsheetml/2006/main" count="117" uniqueCount="53">
  <si>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06/11/2021 23:21:07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</si>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</sst>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68.099999999999994</c:v>
                </c:pt>
                <c:pt idx="1">
                  <c:v>68.099999999999994</c:v>
                </c:pt>
                <c:pt idx="2">
                  <c:v>51.6</c:v>
                </c:pt>
                <c:pt idx="3">
                  <c:v>0</c:v>
                </c:pt>
                <c:pt idx="4">
                  <c:v>0</c:v>
                </c:pt>
                <c:pt idx="5">
                  <c:v>11.8</c:v>
                </c:pt>
                <c:pt idx="6">
                  <c:v>45.7</c:v>
                </c:pt>
                <c:pt idx="7">
                  <c:v>60</c:v>
                </c:pt>
                <c:pt idx="8">
                  <c:v>61.2</c:v>
                </c:pt>
                <c:pt idx="9">
                  <c:v>72.099999999999994</c:v>
                </c:pt>
                <c:pt idx="10">
                  <c:v>51.9</c:v>
                </c:pt>
                <c:pt idx="11">
                  <c:v>79.7</c:v>
                </c:pt>
                <c:pt idx="12">
                  <c:v>23.8</c:v>
                </c:pt>
                <c:pt idx="13">
                  <c:v>34.700000000000003</c:v>
                </c:pt>
                <c:pt idx="14">
                  <c:v>38.700000000000003</c:v>
                </c:pt>
                <c:pt idx="15">
                  <c:v>33.6</c:v>
                </c:pt>
                <c:pt idx="16">
                  <c:v>46.4</c:v>
                </c:pt>
                <c:pt idx="17">
                  <c:v>69.2</c:v>
                </c:pt>
                <c:pt idx="18">
                  <c:v>107.3</c:v>
                </c:pt>
                <c:pt idx="19">
                  <c:v>104.9</c:v>
                </c:pt>
                <c:pt idx="20">
                  <c:v>104.8</c:v>
                </c:pt>
                <c:pt idx="21">
                  <c:v>107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20.731999999999999</c:v>
                </c:pt>
                <c:pt idx="4">
                  <c:v>20.929000000000002</c:v>
                </c:pt>
                <c:pt idx="5">
                  <c:v>11.356000000000002</c:v>
                </c:pt>
                <c:pt idx="22">
                  <c:v>1.43</c:v>
                </c:pt>
                <c:pt idx="23">
                  <c:v>2.0590000000000002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8944128"/>
        <c:axId val="418944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69.702000000000012</c:v>
                </c:pt>
                <c:pt idx="1">
                  <c:v>69.548999999999992</c:v>
                </c:pt>
                <c:pt idx="2">
                  <c:v>54.003</c:v>
                </c:pt>
                <c:pt idx="3">
                  <c:v>23.131999999999998</c:v>
                </c:pt>
                <c:pt idx="4">
                  <c:v>23.771999999999998</c:v>
                </c:pt>
                <c:pt idx="5">
                  <c:v>26.792000000000002</c:v>
                </c:pt>
                <c:pt idx="6">
                  <c:v>49.369</c:v>
                </c:pt>
                <c:pt idx="7">
                  <c:v>60.629000000000005</c:v>
                </c:pt>
                <c:pt idx="8">
                  <c:v>61.916000000000011</c:v>
                </c:pt>
                <c:pt idx="9">
                  <c:v>72.576000000000022</c:v>
                </c:pt>
                <c:pt idx="10">
                  <c:v>52.469000000000001</c:v>
                </c:pt>
                <c:pt idx="11">
                  <c:v>80.954999999999984</c:v>
                </c:pt>
                <c:pt idx="12">
                  <c:v>25.290999999999997</c:v>
                </c:pt>
                <c:pt idx="13">
                  <c:v>36.387</c:v>
                </c:pt>
                <c:pt idx="14">
                  <c:v>39.145000000000003</c:v>
                </c:pt>
                <c:pt idx="15">
                  <c:v>33.898000000000003</c:v>
                </c:pt>
                <c:pt idx="16">
                  <c:v>47.070999999999998</c:v>
                </c:pt>
                <c:pt idx="17">
                  <c:v>69.524999999999991</c:v>
                </c:pt>
                <c:pt idx="18">
                  <c:v>107.74999999999999</c:v>
                </c:pt>
                <c:pt idx="19">
                  <c:v>105.182</c:v>
                </c:pt>
                <c:pt idx="20">
                  <c:v>105.01799999999999</c:v>
                </c:pt>
                <c:pt idx="21">
                  <c:v>107.06599999999999</c:v>
                </c:pt>
                <c:pt idx="22">
                  <c:v>2.6589999999999998</c:v>
                </c:pt>
                <c:pt idx="23">
                  <c:v>2.5910000000000002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944128"/>
        <c:axId val="418944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176.47</c:v>
                </c:pt>
                <c:pt idx="1">
                  <c:v>165</c:v>
                </c:pt>
                <c:pt idx="2">
                  <c:v>165.82</c:v>
                </c:pt>
                <c:pt idx="3">
                  <c:v>95.43</c:v>
                </c:pt>
                <c:pt idx="4">
                  <c:v>96.88</c:v>
                </c:pt>
                <c:pt idx="5">
                  <c:v>145.91999999999999</c:v>
                </c:pt>
                <c:pt idx="6">
                  <c:v>165.6</c:v>
                </c:pt>
                <c:pt idx="7">
                  <c:v>162.5</c:v>
                </c:pt>
                <c:pt idx="8">
                  <c:v>164.9</c:v>
                </c:pt>
                <c:pt idx="9">
                  <c:v>175.5</c:v>
                </c:pt>
                <c:pt idx="10">
                  <c:v>189.74</c:v>
                </c:pt>
                <c:pt idx="11">
                  <c:v>183.33</c:v>
                </c:pt>
                <c:pt idx="12">
                  <c:v>195.65</c:v>
                </c:pt>
                <c:pt idx="13">
                  <c:v>174.5</c:v>
                </c:pt>
                <c:pt idx="14">
                  <c:v>174.5</c:v>
                </c:pt>
                <c:pt idx="15">
                  <c:v>188.08</c:v>
                </c:pt>
                <c:pt idx="16">
                  <c:v>196.4</c:v>
                </c:pt>
                <c:pt idx="17">
                  <c:v>215.11</c:v>
                </c:pt>
                <c:pt idx="18">
                  <c:v>221</c:v>
                </c:pt>
                <c:pt idx="19">
                  <c:v>220.3</c:v>
                </c:pt>
                <c:pt idx="20">
                  <c:v>205</c:v>
                </c:pt>
                <c:pt idx="21">
                  <c:v>191</c:v>
                </c:pt>
                <c:pt idx="22">
                  <c:v>191.33</c:v>
                </c:pt>
                <c:pt idx="23">
                  <c:v>191.65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945304"/>
        <c:axId val="418944912"/>
      </c:lineChart>
      <c:catAx>
        <c:axId val="418944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944520"/>
        <c:crosses val="autoZero"/>
        <c:auto val="1"/>
        <c:lblAlgn val="ctr"/>
        <c:lblOffset val="100"/>
        <c:noMultiLvlLbl val="0"/>
      </c:catAx>
      <c:valAx>
        <c:axId val="418944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944128"/>
        <c:crosses val="autoZero"/>
        <c:crossBetween val="between"/>
      </c:valAx>
      <c:valAx>
        <c:axId val="418944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945304"/>
        <c:crosses val="max"/>
        <c:crossBetween val="between"/>
      </c:valAx>
      <c:catAx>
        <c:axId val="418945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944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69.692999999999984</v>
      </c>
      <c r="C4" s="18">
        <v>69.583999999999989</v>
      </c>
      <c r="D4" s="18">
        <v>54.019000000000005</v>
      </c>
      <c r="E4" s="18">
        <v>23.131999999999998</v>
      </c>
      <c r="F4" s="18">
        <v>23.772000000000006</v>
      </c>
      <c r="G4" s="18">
        <v>26.790999999999997</v>
      </c>
      <c r="H4" s="18">
        <v>49.378</v>
      </c>
      <c r="I4" s="18">
        <v>60.627000000000002</v>
      </c>
      <c r="J4" s="18">
        <v>61.88</v>
      </c>
      <c r="K4" s="18">
        <v>72.539999999999992</v>
      </c>
      <c r="L4" s="18">
        <v>52.504999999999995</v>
      </c>
      <c r="M4" s="18">
        <v>80.968999999999994</v>
      </c>
      <c r="N4" s="18">
        <v>25.312999999999999</v>
      </c>
      <c r="O4" s="18">
        <v>36.415999999999997</v>
      </c>
      <c r="P4" s="18">
        <v>39.150000000000006</v>
      </c>
      <c r="Q4" s="18">
        <v>33.93</v>
      </c>
      <c r="R4" s="18">
        <v>47.093000000000004</v>
      </c>
      <c r="S4" s="18">
        <v>69.537000000000006</v>
      </c>
      <c r="T4" s="18">
        <v>107.78099999999999</v>
      </c>
      <c r="U4" s="18">
        <v>105.17</v>
      </c>
      <c r="V4" s="18">
        <v>105.00999999999999</v>
      </c>
      <c r="W4" s="18">
        <v>107.04</v>
      </c>
      <c r="X4" s="18">
        <v>2.6589999999999998</v>
      </c>
      <c r="Y4" s="18">
        <v>2.5910000000000002</v>
      </c>
      <c r="Z4" s="19"/>
      <c r="AA4" s="20">
        <f>SUM(B4:Z4)</f>
        <v>1326.5799999999997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176.47</v>
      </c>
      <c r="C7" s="28">
        <v>165</v>
      </c>
      <c r="D7" s="28">
        <v>165.82</v>
      </c>
      <c r="E7" s="28">
        <v>95.43</v>
      </c>
      <c r="F7" s="28">
        <v>96.88</v>
      </c>
      <c r="G7" s="28">
        <v>145.91999999999999</v>
      </c>
      <c r="H7" s="28">
        <v>165.6</v>
      </c>
      <c r="I7" s="28">
        <v>162.5</v>
      </c>
      <c r="J7" s="28">
        <v>164.9</v>
      </c>
      <c r="K7" s="28">
        <v>175.5</v>
      </c>
      <c r="L7" s="28">
        <v>189.74</v>
      </c>
      <c r="M7" s="28">
        <v>183.33</v>
      </c>
      <c r="N7" s="28">
        <v>195.65</v>
      </c>
      <c r="O7" s="28">
        <v>174.5</v>
      </c>
      <c r="P7" s="28">
        <v>174.5</v>
      </c>
      <c r="Q7" s="28">
        <v>188.08</v>
      </c>
      <c r="R7" s="28">
        <v>196.4</v>
      </c>
      <c r="S7" s="28">
        <v>215.11</v>
      </c>
      <c r="T7" s="28">
        <v>221</v>
      </c>
      <c r="U7" s="28">
        <v>220.3</v>
      </c>
      <c r="V7" s="28">
        <v>205</v>
      </c>
      <c r="W7" s="28">
        <v>191</v>
      </c>
      <c r="X7" s="28">
        <v>191.33</v>
      </c>
      <c r="Y7" s="28">
        <v>191.65</v>
      </c>
      <c r="Z7" s="29"/>
      <c r="AA7" s="30">
        <f>IF(SUM(B7:Z7)&lt;&gt;0,AVERAGEIF(B7:Z7,"&lt;&gt;"""),"")</f>
        <v>177.15041666666664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20.731999999999999</v>
      </c>
      <c r="F14" s="57">
        <v>20.929000000000002</v>
      </c>
      <c r="G14" s="57">
        <v>11.356000000000002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1.43</v>
      </c>
      <c r="Y14" s="57">
        <v>2.0590000000000002</v>
      </c>
      <c r="Z14" s="58"/>
      <c r="AA14" s="59">
        <f t="shared" si="0"/>
        <v>56.506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20.731999999999999</v>
      </c>
      <c r="F16" s="62">
        <f t="shared" si="1"/>
        <v>20.929000000000002</v>
      </c>
      <c r="G16" s="62">
        <f t="shared" si="1"/>
        <v>11.356000000000002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1.43</v>
      </c>
      <c r="Y16" s="62">
        <f t="shared" si="1"/>
        <v>2.0590000000000002</v>
      </c>
      <c r="Z16" s="63" t="str">
        <f t="shared" si="1"/>
        <v/>
      </c>
      <c r="AA16" s="64">
        <f>SUM(AA10:AA15)</f>
        <v>56.506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0.03</v>
      </c>
      <c r="C20" s="77">
        <v>0.03</v>
      </c>
      <c r="D20" s="77">
        <v>0.03</v>
      </c>
      <c r="E20" s="77">
        <v>0.03</v>
      </c>
      <c r="F20" s="77">
        <v>0.05</v>
      </c>
      <c r="G20" s="77">
        <v>0.28000000000000003</v>
      </c>
      <c r="H20" s="77">
        <v>0.51</v>
      </c>
      <c r="I20" s="77">
        <v>0.52</v>
      </c>
      <c r="J20" s="77">
        <v>0.47</v>
      </c>
      <c r="K20" s="77">
        <v>0.44</v>
      </c>
      <c r="L20" s="77">
        <v>0.5</v>
      </c>
      <c r="M20" s="77">
        <v>0.46</v>
      </c>
      <c r="N20" s="77">
        <v>0.44</v>
      </c>
      <c r="O20" s="77">
        <v>0.41</v>
      </c>
      <c r="P20" s="77">
        <v>0.45</v>
      </c>
      <c r="Q20" s="77">
        <v>0.33</v>
      </c>
      <c r="R20" s="77">
        <v>0.34</v>
      </c>
      <c r="S20" s="77">
        <v>0.25</v>
      </c>
      <c r="T20" s="77">
        <v>0.28000000000000003</v>
      </c>
      <c r="U20" s="77">
        <v>0.27</v>
      </c>
      <c r="V20" s="77">
        <v>0.21</v>
      </c>
      <c r="W20" s="77">
        <v>0.04</v>
      </c>
      <c r="X20" s="77">
        <v>0.04</v>
      </c>
      <c r="Y20" s="77">
        <v>0.04</v>
      </c>
      <c r="Z20" s="78"/>
      <c r="AA20" s="79">
        <f t="shared" si="2"/>
        <v>6.4500000000000011</v>
      </c>
    </row>
    <row r="21" spans="1:27" ht="24.95" customHeight="1" x14ac:dyDescent="0.2">
      <c r="A21" s="75" t="s">
        <v>16</v>
      </c>
      <c r="B21" s="80">
        <v>1.5630000000000002</v>
      </c>
      <c r="C21" s="81">
        <v>1.454</v>
      </c>
      <c r="D21" s="81">
        <v>2.3890000000000002</v>
      </c>
      <c r="E21" s="81">
        <v>2.37</v>
      </c>
      <c r="F21" s="81">
        <v>2.7930000000000001</v>
      </c>
      <c r="G21" s="81">
        <v>3.355</v>
      </c>
      <c r="H21" s="81">
        <v>3.1679999999999997</v>
      </c>
      <c r="I21" s="81">
        <v>0.107</v>
      </c>
      <c r="J21" s="81">
        <v>0.21</v>
      </c>
      <c r="K21" s="81"/>
      <c r="L21" s="81">
        <v>0.105</v>
      </c>
      <c r="M21" s="81">
        <v>0.80899999999999994</v>
      </c>
      <c r="N21" s="81">
        <v>1.073</v>
      </c>
      <c r="O21" s="81">
        <v>1.306</v>
      </c>
      <c r="P21" s="81"/>
      <c r="Q21" s="81"/>
      <c r="R21" s="81">
        <v>0.35299999999999998</v>
      </c>
      <c r="S21" s="81">
        <v>8.6999999999999994E-2</v>
      </c>
      <c r="T21" s="81">
        <v>0.20100000000000001</v>
      </c>
      <c r="U21" s="81"/>
      <c r="V21" s="81"/>
      <c r="W21" s="81"/>
      <c r="X21" s="81">
        <v>1.1890000000000001</v>
      </c>
      <c r="Y21" s="81">
        <v>0.49199999999999999</v>
      </c>
      <c r="Z21" s="78"/>
      <c r="AA21" s="79">
        <f t="shared" si="2"/>
        <v>23.024000000000008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1.5930000000000002</v>
      </c>
      <c r="C25" s="88">
        <f t="shared" ref="C25:Z25" si="3">IF(LEN(C$2)&gt;0,SUM(C19:C24),"")</f>
        <v>1.484</v>
      </c>
      <c r="D25" s="88">
        <f t="shared" si="3"/>
        <v>2.419</v>
      </c>
      <c r="E25" s="88">
        <f t="shared" si="3"/>
        <v>2.4</v>
      </c>
      <c r="F25" s="88">
        <f t="shared" si="3"/>
        <v>2.843</v>
      </c>
      <c r="G25" s="88">
        <f t="shared" si="3"/>
        <v>3.6349999999999998</v>
      </c>
      <c r="H25" s="88">
        <f t="shared" si="3"/>
        <v>3.6779999999999999</v>
      </c>
      <c r="I25" s="88">
        <f t="shared" si="3"/>
        <v>0.627</v>
      </c>
      <c r="J25" s="88">
        <f t="shared" si="3"/>
        <v>0.67999999999999994</v>
      </c>
      <c r="K25" s="88">
        <f t="shared" si="3"/>
        <v>0.44</v>
      </c>
      <c r="L25" s="88">
        <f t="shared" si="3"/>
        <v>0.60499999999999998</v>
      </c>
      <c r="M25" s="88">
        <f t="shared" si="3"/>
        <v>1.2689999999999999</v>
      </c>
      <c r="N25" s="88">
        <f t="shared" si="3"/>
        <v>1.5129999999999999</v>
      </c>
      <c r="O25" s="88">
        <f t="shared" si="3"/>
        <v>1.716</v>
      </c>
      <c r="P25" s="88">
        <f t="shared" si="3"/>
        <v>0.45</v>
      </c>
      <c r="Q25" s="88">
        <f t="shared" si="3"/>
        <v>0.33</v>
      </c>
      <c r="R25" s="88">
        <f t="shared" si="3"/>
        <v>0.69300000000000006</v>
      </c>
      <c r="S25" s="88">
        <f t="shared" si="3"/>
        <v>0.33699999999999997</v>
      </c>
      <c r="T25" s="88">
        <f t="shared" si="3"/>
        <v>0.48100000000000004</v>
      </c>
      <c r="U25" s="88">
        <f t="shared" si="3"/>
        <v>0.27</v>
      </c>
      <c r="V25" s="88">
        <f t="shared" si="3"/>
        <v>0.21</v>
      </c>
      <c r="W25" s="88">
        <f t="shared" si="3"/>
        <v>0.04</v>
      </c>
      <c r="X25" s="88">
        <f t="shared" si="3"/>
        <v>1.2290000000000001</v>
      </c>
      <c r="Y25" s="88">
        <f t="shared" si="3"/>
        <v>0.53200000000000003</v>
      </c>
      <c r="Z25" s="89" t="str">
        <f t="shared" si="3"/>
        <v/>
      </c>
      <c r="AA25" s="90">
        <f>SUM(AA19:AA24)</f>
        <v>29.474000000000011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1.593</v>
      </c>
      <c r="C29" s="77">
        <v>1.484</v>
      </c>
      <c r="D29" s="77">
        <v>2.419</v>
      </c>
      <c r="E29" s="77">
        <v>23.132000000000001</v>
      </c>
      <c r="F29" s="77">
        <v>23.771999999999998</v>
      </c>
      <c r="G29" s="77">
        <v>14.991</v>
      </c>
      <c r="H29" s="77">
        <v>3.6779999999999999</v>
      </c>
      <c r="I29" s="77">
        <v>0.627</v>
      </c>
      <c r="J29" s="77">
        <v>0.68</v>
      </c>
      <c r="K29" s="77">
        <v>0.44</v>
      </c>
      <c r="L29" s="77">
        <v>0.60499999999999998</v>
      </c>
      <c r="M29" s="77">
        <v>1.2689999999999999</v>
      </c>
      <c r="N29" s="77">
        <v>1.5129999999999999</v>
      </c>
      <c r="O29" s="77">
        <v>1.716</v>
      </c>
      <c r="P29" s="77">
        <v>0.45</v>
      </c>
      <c r="Q29" s="77">
        <v>0.33</v>
      </c>
      <c r="R29" s="77">
        <v>0.69299999999999995</v>
      </c>
      <c r="S29" s="77">
        <v>0.33700000000000002</v>
      </c>
      <c r="T29" s="77">
        <v>0.48099999999999998</v>
      </c>
      <c r="U29" s="77">
        <v>0.27</v>
      </c>
      <c r="V29" s="77">
        <v>0.21</v>
      </c>
      <c r="W29" s="77">
        <v>0.04</v>
      </c>
      <c r="X29" s="77">
        <v>2.6589999999999998</v>
      </c>
      <c r="Y29" s="77">
        <v>2.5910000000000002</v>
      </c>
      <c r="Z29" s="78"/>
      <c r="AA29" s="79">
        <f>SUM(B29:Z29)</f>
        <v>85.97999999999999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1.593</v>
      </c>
      <c r="C31" s="62">
        <f t="shared" ref="C31:Z31" si="4">IF(LEN(C$2)&gt;0,SUM(C28:C30),"")</f>
        <v>1.484</v>
      </c>
      <c r="D31" s="62">
        <f t="shared" si="4"/>
        <v>2.419</v>
      </c>
      <c r="E31" s="62">
        <f t="shared" si="4"/>
        <v>23.132000000000001</v>
      </c>
      <c r="F31" s="62">
        <f t="shared" si="4"/>
        <v>23.771999999999998</v>
      </c>
      <c r="G31" s="62">
        <f t="shared" si="4"/>
        <v>14.991</v>
      </c>
      <c r="H31" s="62">
        <f t="shared" si="4"/>
        <v>3.6779999999999999</v>
      </c>
      <c r="I31" s="62">
        <f t="shared" si="4"/>
        <v>0.627</v>
      </c>
      <c r="J31" s="62">
        <f t="shared" si="4"/>
        <v>0.68</v>
      </c>
      <c r="K31" s="62">
        <f t="shared" si="4"/>
        <v>0.44</v>
      </c>
      <c r="L31" s="62">
        <f t="shared" si="4"/>
        <v>0.60499999999999998</v>
      </c>
      <c r="M31" s="62">
        <f t="shared" si="4"/>
        <v>1.2689999999999999</v>
      </c>
      <c r="N31" s="62">
        <f t="shared" si="4"/>
        <v>1.5129999999999999</v>
      </c>
      <c r="O31" s="62">
        <f t="shared" si="4"/>
        <v>1.716</v>
      </c>
      <c r="P31" s="62">
        <f t="shared" si="4"/>
        <v>0.45</v>
      </c>
      <c r="Q31" s="62">
        <f t="shared" si="4"/>
        <v>0.33</v>
      </c>
      <c r="R31" s="62">
        <f t="shared" si="4"/>
        <v>0.69299999999999995</v>
      </c>
      <c r="S31" s="62">
        <f t="shared" si="4"/>
        <v>0.33700000000000002</v>
      </c>
      <c r="T31" s="62">
        <f t="shared" si="4"/>
        <v>0.48099999999999998</v>
      </c>
      <c r="U31" s="62">
        <f t="shared" si="4"/>
        <v>0.27</v>
      </c>
      <c r="V31" s="62">
        <f t="shared" si="4"/>
        <v>0.21</v>
      </c>
      <c r="W31" s="62">
        <f t="shared" si="4"/>
        <v>0.04</v>
      </c>
      <c r="X31" s="62">
        <f t="shared" si="4"/>
        <v>2.6589999999999998</v>
      </c>
      <c r="Y31" s="62">
        <f t="shared" si="4"/>
        <v>2.5910000000000002</v>
      </c>
      <c r="Z31" s="63" t="str">
        <f t="shared" si="4"/>
        <v/>
      </c>
      <c r="AA31" s="64">
        <f>SUM(AA28:AA30)</f>
        <v>85.97999999999999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68.099999999999994</v>
      </c>
      <c r="C38" s="99">
        <v>68.099999999999994</v>
      </c>
      <c r="D38" s="99">
        <v>51.6</v>
      </c>
      <c r="E38" s="99"/>
      <c r="F38" s="99"/>
      <c r="G38" s="99">
        <v>11.8</v>
      </c>
      <c r="H38" s="99">
        <v>45.7</v>
      </c>
      <c r="I38" s="99">
        <v>60</v>
      </c>
      <c r="J38" s="99">
        <v>61.2</v>
      </c>
      <c r="K38" s="99">
        <v>72.099999999999994</v>
      </c>
      <c r="L38" s="99">
        <v>51.9</v>
      </c>
      <c r="M38" s="99">
        <v>79.7</v>
      </c>
      <c r="N38" s="99">
        <v>23.8</v>
      </c>
      <c r="O38" s="99">
        <v>34.700000000000003</v>
      </c>
      <c r="P38" s="99">
        <v>38.700000000000003</v>
      </c>
      <c r="Q38" s="99">
        <v>33.6</v>
      </c>
      <c r="R38" s="99">
        <v>46.4</v>
      </c>
      <c r="S38" s="99">
        <v>69.2</v>
      </c>
      <c r="T38" s="99">
        <v>107.3</v>
      </c>
      <c r="U38" s="99">
        <v>104.9</v>
      </c>
      <c r="V38" s="99">
        <v>104.8</v>
      </c>
      <c r="W38" s="99">
        <v>107</v>
      </c>
      <c r="X38" s="99"/>
      <c r="Y38" s="99"/>
      <c r="Z38" s="100"/>
      <c r="AA38" s="79">
        <f t="shared" si="5"/>
        <v>1240.6000000000001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68.099999999999994</v>
      </c>
      <c r="C39" s="88">
        <f t="shared" si="6"/>
        <v>68.099999999999994</v>
      </c>
      <c r="D39" s="88">
        <f t="shared" si="6"/>
        <v>51.6</v>
      </c>
      <c r="E39" s="88">
        <f t="shared" si="6"/>
        <v>0</v>
      </c>
      <c r="F39" s="88">
        <f t="shared" si="6"/>
        <v>0</v>
      </c>
      <c r="G39" s="88">
        <f t="shared" si="6"/>
        <v>11.8</v>
      </c>
      <c r="H39" s="88">
        <f t="shared" si="6"/>
        <v>45.7</v>
      </c>
      <c r="I39" s="88">
        <f t="shared" si="6"/>
        <v>60</v>
      </c>
      <c r="J39" s="88">
        <f t="shared" si="6"/>
        <v>61.2</v>
      </c>
      <c r="K39" s="88">
        <f t="shared" si="6"/>
        <v>72.099999999999994</v>
      </c>
      <c r="L39" s="88">
        <f t="shared" si="6"/>
        <v>51.9</v>
      </c>
      <c r="M39" s="88">
        <f t="shared" si="6"/>
        <v>79.7</v>
      </c>
      <c r="N39" s="88">
        <f t="shared" si="6"/>
        <v>23.8</v>
      </c>
      <c r="O39" s="88">
        <f t="shared" si="6"/>
        <v>34.700000000000003</v>
      </c>
      <c r="P39" s="88">
        <f t="shared" si="6"/>
        <v>38.700000000000003</v>
      </c>
      <c r="Q39" s="88">
        <f t="shared" si="6"/>
        <v>33.6</v>
      </c>
      <c r="R39" s="88">
        <f t="shared" si="6"/>
        <v>46.4</v>
      </c>
      <c r="S39" s="88">
        <f t="shared" si="6"/>
        <v>69.2</v>
      </c>
      <c r="T39" s="88">
        <f t="shared" si="6"/>
        <v>107.3</v>
      </c>
      <c r="U39" s="88">
        <f t="shared" si="6"/>
        <v>104.9</v>
      </c>
      <c r="V39" s="88">
        <f t="shared" si="6"/>
        <v>104.8</v>
      </c>
      <c r="W39" s="88">
        <f t="shared" si="6"/>
        <v>107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1240.6000000000001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68.099999999999994</v>
      </c>
      <c r="C46" s="99">
        <v>68.099999999999994</v>
      </c>
      <c r="D46" s="99">
        <v>51.6</v>
      </c>
      <c r="E46" s="99"/>
      <c r="F46" s="99"/>
      <c r="G46" s="99">
        <v>11.8</v>
      </c>
      <c r="H46" s="99">
        <v>45.7</v>
      </c>
      <c r="I46" s="99">
        <v>60</v>
      </c>
      <c r="J46" s="99">
        <v>61.2</v>
      </c>
      <c r="K46" s="99">
        <v>72.099999999999994</v>
      </c>
      <c r="L46" s="99">
        <v>51.9</v>
      </c>
      <c r="M46" s="99">
        <v>79.7</v>
      </c>
      <c r="N46" s="99">
        <v>23.8</v>
      </c>
      <c r="O46" s="99">
        <v>34.700000000000003</v>
      </c>
      <c r="P46" s="99">
        <v>38.700000000000003</v>
      </c>
      <c r="Q46" s="99">
        <v>33.6</v>
      </c>
      <c r="R46" s="99">
        <v>46.4</v>
      </c>
      <c r="S46" s="99">
        <v>69.2</v>
      </c>
      <c r="T46" s="99">
        <v>107.3</v>
      </c>
      <c r="U46" s="99">
        <v>104.9</v>
      </c>
      <c r="V46" s="99">
        <v>104.8</v>
      </c>
      <c r="W46" s="99">
        <v>107</v>
      </c>
      <c r="X46" s="99"/>
      <c r="Y46" s="99"/>
      <c r="Z46" s="100"/>
      <c r="AA46" s="79">
        <f t="shared" si="7"/>
        <v>1240.6000000000001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68.099999999999994</v>
      </c>
      <c r="C48" s="88">
        <f t="shared" ref="C48:Z48" si="8">IF(LEN(C$2)&gt;0,SUM(C42:C47),"")</f>
        <v>68.099999999999994</v>
      </c>
      <c r="D48" s="88">
        <f t="shared" si="8"/>
        <v>51.6</v>
      </c>
      <c r="E48" s="88">
        <f t="shared" si="8"/>
        <v>0</v>
      </c>
      <c r="F48" s="88">
        <f t="shared" si="8"/>
        <v>0</v>
      </c>
      <c r="G48" s="88">
        <f t="shared" si="8"/>
        <v>11.8</v>
      </c>
      <c r="H48" s="88">
        <f t="shared" si="8"/>
        <v>45.7</v>
      </c>
      <c r="I48" s="88">
        <f t="shared" si="8"/>
        <v>60</v>
      </c>
      <c r="J48" s="88">
        <f t="shared" si="8"/>
        <v>61.2</v>
      </c>
      <c r="K48" s="88">
        <f t="shared" si="8"/>
        <v>72.099999999999994</v>
      </c>
      <c r="L48" s="88">
        <f t="shared" si="8"/>
        <v>51.9</v>
      </c>
      <c r="M48" s="88">
        <f t="shared" si="8"/>
        <v>79.7</v>
      </c>
      <c r="N48" s="88">
        <f t="shared" si="8"/>
        <v>23.8</v>
      </c>
      <c r="O48" s="88">
        <f t="shared" si="8"/>
        <v>34.700000000000003</v>
      </c>
      <c r="P48" s="88">
        <f t="shared" si="8"/>
        <v>38.700000000000003</v>
      </c>
      <c r="Q48" s="88">
        <f t="shared" si="8"/>
        <v>33.6</v>
      </c>
      <c r="R48" s="88">
        <f t="shared" si="8"/>
        <v>46.4</v>
      </c>
      <c r="S48" s="88">
        <f t="shared" si="8"/>
        <v>69.2</v>
      </c>
      <c r="T48" s="88">
        <f t="shared" si="8"/>
        <v>107.3</v>
      </c>
      <c r="U48" s="88">
        <f t="shared" si="8"/>
        <v>104.9</v>
      </c>
      <c r="V48" s="88">
        <f t="shared" si="8"/>
        <v>104.8</v>
      </c>
      <c r="W48" s="88">
        <f t="shared" si="8"/>
        <v>107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1240.6000000000001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69.692999999999998</v>
      </c>
      <c r="C51" s="88">
        <f t="shared" si="10"/>
        <v>69.583999999999989</v>
      </c>
      <c r="D51" s="88">
        <f t="shared" si="10"/>
        <v>54.018999999999998</v>
      </c>
      <c r="E51" s="88">
        <f t="shared" si="10"/>
        <v>23.131999999999998</v>
      </c>
      <c r="F51" s="88">
        <f t="shared" si="10"/>
        <v>23.772000000000002</v>
      </c>
      <c r="G51" s="88">
        <f t="shared" si="10"/>
        <v>26.791000000000004</v>
      </c>
      <c r="H51" s="88">
        <f t="shared" si="10"/>
        <v>49.378</v>
      </c>
      <c r="I51" s="88">
        <f t="shared" si="10"/>
        <v>60.627000000000002</v>
      </c>
      <c r="J51" s="88">
        <f t="shared" si="10"/>
        <v>61.88</v>
      </c>
      <c r="K51" s="88">
        <f t="shared" si="10"/>
        <v>72.539999999999992</v>
      </c>
      <c r="L51" s="88">
        <f t="shared" si="10"/>
        <v>52.504999999999995</v>
      </c>
      <c r="M51" s="88">
        <f t="shared" si="10"/>
        <v>80.969000000000008</v>
      </c>
      <c r="N51" s="88">
        <f t="shared" si="10"/>
        <v>25.313000000000002</v>
      </c>
      <c r="O51" s="88">
        <f t="shared" si="10"/>
        <v>36.416000000000004</v>
      </c>
      <c r="P51" s="88">
        <f t="shared" si="10"/>
        <v>39.150000000000006</v>
      </c>
      <c r="Q51" s="88">
        <f t="shared" si="10"/>
        <v>33.93</v>
      </c>
      <c r="R51" s="88">
        <f t="shared" si="10"/>
        <v>47.092999999999996</v>
      </c>
      <c r="S51" s="88">
        <f t="shared" si="10"/>
        <v>69.537000000000006</v>
      </c>
      <c r="T51" s="88">
        <f t="shared" si="10"/>
        <v>107.78099999999999</v>
      </c>
      <c r="U51" s="88">
        <f t="shared" si="10"/>
        <v>105.17</v>
      </c>
      <c r="V51" s="88">
        <f t="shared" si="10"/>
        <v>105.00999999999999</v>
      </c>
      <c r="W51" s="88">
        <f t="shared" si="10"/>
        <v>107.04</v>
      </c>
      <c r="X51" s="88">
        <f t="shared" si="10"/>
        <v>2.6589999999999998</v>
      </c>
      <c r="Y51" s="88">
        <f t="shared" si="10"/>
        <v>2.5910000000000002</v>
      </c>
      <c r="Z51" s="89" t="str">
        <f t="shared" si="10"/>
        <v/>
      </c>
      <c r="AA51" s="105">
        <f>SUM(B51:Z51)</f>
        <v>1326.58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69.702000000000012</v>
      </c>
      <c r="C4" s="18">
        <v>69.548999999999992</v>
      </c>
      <c r="D4" s="18">
        <v>54.003</v>
      </c>
      <c r="E4" s="18">
        <v>23.131999999999998</v>
      </c>
      <c r="F4" s="18">
        <v>23.771999999999998</v>
      </c>
      <c r="G4" s="18">
        <v>26.792000000000002</v>
      </c>
      <c r="H4" s="18">
        <v>49.369</v>
      </c>
      <c r="I4" s="18">
        <v>60.629000000000005</v>
      </c>
      <c r="J4" s="18">
        <v>61.916000000000011</v>
      </c>
      <c r="K4" s="18">
        <v>72.576000000000022</v>
      </c>
      <c r="L4" s="18">
        <v>52.469000000000001</v>
      </c>
      <c r="M4" s="18">
        <v>80.954999999999984</v>
      </c>
      <c r="N4" s="18">
        <v>25.290999999999997</v>
      </c>
      <c r="O4" s="18">
        <v>36.387</v>
      </c>
      <c r="P4" s="18">
        <v>39.145000000000003</v>
      </c>
      <c r="Q4" s="18">
        <v>33.898000000000003</v>
      </c>
      <c r="R4" s="18">
        <v>47.070999999999998</v>
      </c>
      <c r="S4" s="18">
        <v>69.524999999999991</v>
      </c>
      <c r="T4" s="18">
        <v>107.74999999999999</v>
      </c>
      <c r="U4" s="18">
        <v>105.182</v>
      </c>
      <c r="V4" s="18">
        <v>105.01799999999999</v>
      </c>
      <c r="W4" s="18">
        <v>107.06599999999999</v>
      </c>
      <c r="X4" s="18">
        <v>2.6589999999999998</v>
      </c>
      <c r="Y4" s="18">
        <v>2.5910000000000002</v>
      </c>
      <c r="Z4" s="19"/>
      <c r="AA4" s="20">
        <f>SUM(B4:Z4)</f>
        <v>1326.4469999999999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176.47</v>
      </c>
      <c r="C7" s="28">
        <v>165</v>
      </c>
      <c r="D7" s="28">
        <v>165.82</v>
      </c>
      <c r="E7" s="28">
        <v>95.43</v>
      </c>
      <c r="F7" s="28">
        <v>96.88</v>
      </c>
      <c r="G7" s="28">
        <v>145.91999999999999</v>
      </c>
      <c r="H7" s="28">
        <v>165.6</v>
      </c>
      <c r="I7" s="28">
        <v>162.5</v>
      </c>
      <c r="J7" s="28">
        <v>164.9</v>
      </c>
      <c r="K7" s="28">
        <v>175.5</v>
      </c>
      <c r="L7" s="28">
        <v>189.74</v>
      </c>
      <c r="M7" s="28">
        <v>183.33</v>
      </c>
      <c r="N7" s="28">
        <v>195.65</v>
      </c>
      <c r="O7" s="28">
        <v>174.5</v>
      </c>
      <c r="P7" s="28">
        <v>174.5</v>
      </c>
      <c r="Q7" s="28">
        <v>188.08</v>
      </c>
      <c r="R7" s="28">
        <v>196.4</v>
      </c>
      <c r="S7" s="28">
        <v>215.11</v>
      </c>
      <c r="T7" s="28">
        <v>221</v>
      </c>
      <c r="U7" s="28">
        <v>220.3</v>
      </c>
      <c r="V7" s="28">
        <v>205</v>
      </c>
      <c r="W7" s="28">
        <v>191</v>
      </c>
      <c r="X7" s="28">
        <v>191.33</v>
      </c>
      <c r="Y7" s="28">
        <v>191.65</v>
      </c>
      <c r="Z7" s="29"/>
      <c r="AA7" s="30">
        <f>IF(SUM(B7:Z7)&lt;&gt;0,AVERAGEIF(B7:Z7,"&lt;&gt;"""),"")</f>
        <v>177.15041666666664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30</v>
      </c>
      <c r="T12" s="52">
        <v>87</v>
      </c>
      <c r="U12" s="52">
        <v>87</v>
      </c>
      <c r="V12" s="52">
        <v>87</v>
      </c>
      <c r="W12" s="52">
        <v>87</v>
      </c>
      <c r="X12" s="52"/>
      <c r="Y12" s="52"/>
      <c r="Z12" s="53"/>
      <c r="AA12" s="54">
        <f t="shared" si="0"/>
        <v>378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67.88000000000001</v>
      </c>
      <c r="C14" s="57">
        <v>68.147999999999996</v>
      </c>
      <c r="D14" s="57">
        <v>52.103000000000002</v>
      </c>
      <c r="E14" s="57">
        <v>21.231999999999999</v>
      </c>
      <c r="F14" s="57">
        <v>21.872</v>
      </c>
      <c r="G14" s="57">
        <v>24.891999999999999</v>
      </c>
      <c r="H14" s="57">
        <v>47.468999999999994</v>
      </c>
      <c r="I14" s="57">
        <v>56.582999999999998</v>
      </c>
      <c r="J14" s="57">
        <v>57.132000000000005</v>
      </c>
      <c r="K14" s="57">
        <v>67.644000000000005</v>
      </c>
      <c r="L14" s="57">
        <v>48.043000000000006</v>
      </c>
      <c r="M14" s="57">
        <v>77.064999999999998</v>
      </c>
      <c r="N14" s="57">
        <v>23.390999999999995</v>
      </c>
      <c r="O14" s="57">
        <v>34.487000000000002</v>
      </c>
      <c r="P14" s="57">
        <v>39.145000000000003</v>
      </c>
      <c r="Q14" s="57">
        <v>33.898000000000003</v>
      </c>
      <c r="R14" s="57">
        <v>46.075999999999993</v>
      </c>
      <c r="S14" s="57">
        <v>36.632000000000005</v>
      </c>
      <c r="T14" s="57">
        <v>19.509000000000004</v>
      </c>
      <c r="U14" s="57">
        <v>16.152999999999999</v>
      </c>
      <c r="V14" s="57">
        <v>17.009999999999998</v>
      </c>
      <c r="W14" s="57">
        <v>18.739999999999998</v>
      </c>
      <c r="X14" s="57">
        <v>1.0369999999999999</v>
      </c>
      <c r="Y14" s="57">
        <v>0.77900000000000003</v>
      </c>
      <c r="Z14" s="58"/>
      <c r="AA14" s="59">
        <f t="shared" si="0"/>
        <v>896.92000000000007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67.88000000000001</v>
      </c>
      <c r="C16" s="62">
        <f t="shared" ref="C16:Z16" si="1">IF(LEN(C$2)&gt;0,SUM(C10:C15),"")</f>
        <v>68.147999999999996</v>
      </c>
      <c r="D16" s="62">
        <f t="shared" si="1"/>
        <v>52.103000000000002</v>
      </c>
      <c r="E16" s="62">
        <f t="shared" si="1"/>
        <v>21.231999999999999</v>
      </c>
      <c r="F16" s="62">
        <f t="shared" si="1"/>
        <v>21.872</v>
      </c>
      <c r="G16" s="62">
        <f t="shared" si="1"/>
        <v>24.891999999999999</v>
      </c>
      <c r="H16" s="62">
        <f t="shared" si="1"/>
        <v>47.468999999999994</v>
      </c>
      <c r="I16" s="62">
        <f t="shared" si="1"/>
        <v>56.582999999999998</v>
      </c>
      <c r="J16" s="62">
        <f t="shared" si="1"/>
        <v>57.132000000000005</v>
      </c>
      <c r="K16" s="62">
        <f t="shared" si="1"/>
        <v>67.644000000000005</v>
      </c>
      <c r="L16" s="62">
        <f t="shared" si="1"/>
        <v>48.043000000000006</v>
      </c>
      <c r="M16" s="62">
        <f t="shared" si="1"/>
        <v>77.064999999999998</v>
      </c>
      <c r="N16" s="62">
        <f t="shared" si="1"/>
        <v>23.390999999999995</v>
      </c>
      <c r="O16" s="62">
        <f t="shared" si="1"/>
        <v>34.487000000000002</v>
      </c>
      <c r="P16" s="62">
        <f t="shared" si="1"/>
        <v>39.145000000000003</v>
      </c>
      <c r="Q16" s="62">
        <f t="shared" si="1"/>
        <v>33.898000000000003</v>
      </c>
      <c r="R16" s="62">
        <f t="shared" si="1"/>
        <v>46.075999999999993</v>
      </c>
      <c r="S16" s="62">
        <f t="shared" si="1"/>
        <v>66.632000000000005</v>
      </c>
      <c r="T16" s="62">
        <f t="shared" si="1"/>
        <v>106.509</v>
      </c>
      <c r="U16" s="62">
        <f t="shared" si="1"/>
        <v>103.15299999999999</v>
      </c>
      <c r="V16" s="62">
        <f t="shared" si="1"/>
        <v>104.00999999999999</v>
      </c>
      <c r="W16" s="62">
        <f t="shared" si="1"/>
        <v>105.74</v>
      </c>
      <c r="X16" s="62">
        <f t="shared" si="1"/>
        <v>1.0369999999999999</v>
      </c>
      <c r="Y16" s="62">
        <f t="shared" si="1"/>
        <v>0.77900000000000003</v>
      </c>
      <c r="Z16" s="63" t="str">
        <f t="shared" si="1"/>
        <v/>
      </c>
      <c r="AA16" s="64">
        <f>SUM(AA10:AA15)</f>
        <v>1274.92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24.999999999999996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0.72199999999999998</v>
      </c>
      <c r="C21" s="81">
        <v>0.30099999999999999</v>
      </c>
      <c r="D21" s="81"/>
      <c r="E21" s="81"/>
      <c r="F21" s="81"/>
      <c r="G21" s="81"/>
      <c r="H21" s="81"/>
      <c r="I21" s="81">
        <v>2.1459999999999999</v>
      </c>
      <c r="J21" s="81">
        <v>2.8839999999999999</v>
      </c>
      <c r="K21" s="81">
        <v>3.032</v>
      </c>
      <c r="L21" s="81">
        <v>2.5259999999999998</v>
      </c>
      <c r="M21" s="81">
        <v>1.99</v>
      </c>
      <c r="N21" s="81"/>
      <c r="O21" s="81"/>
      <c r="P21" s="81"/>
      <c r="Q21" s="81"/>
      <c r="R21" s="81">
        <v>0.995</v>
      </c>
      <c r="S21" s="81">
        <v>2.8929999999999998</v>
      </c>
      <c r="T21" s="81">
        <v>1.2410000000000001</v>
      </c>
      <c r="U21" s="81">
        <v>2.0289999999999999</v>
      </c>
      <c r="V21" s="81">
        <v>1.008</v>
      </c>
      <c r="W21" s="81">
        <v>1.3260000000000001</v>
      </c>
      <c r="X21" s="81">
        <v>1.6219999999999999</v>
      </c>
      <c r="Y21" s="81">
        <v>1.8120000000000001</v>
      </c>
      <c r="Z21" s="78"/>
      <c r="AA21" s="79">
        <f t="shared" si="2"/>
        <v>26.526999999999997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1.8220000000000001</v>
      </c>
      <c r="C25" s="88">
        <f t="shared" si="3"/>
        <v>1.401</v>
      </c>
      <c r="D25" s="88">
        <f t="shared" si="3"/>
        <v>1.9</v>
      </c>
      <c r="E25" s="88">
        <f t="shared" si="3"/>
        <v>1.9</v>
      </c>
      <c r="F25" s="88">
        <f t="shared" si="3"/>
        <v>1.9</v>
      </c>
      <c r="G25" s="88">
        <f t="shared" si="3"/>
        <v>1.9</v>
      </c>
      <c r="H25" s="88">
        <f t="shared" si="3"/>
        <v>1.9</v>
      </c>
      <c r="I25" s="88">
        <f t="shared" si="3"/>
        <v>4.0459999999999994</v>
      </c>
      <c r="J25" s="88">
        <f t="shared" si="3"/>
        <v>4.7839999999999998</v>
      </c>
      <c r="K25" s="88">
        <f t="shared" si="3"/>
        <v>4.9320000000000004</v>
      </c>
      <c r="L25" s="88">
        <f t="shared" si="3"/>
        <v>4.4260000000000002</v>
      </c>
      <c r="M25" s="88">
        <f t="shared" si="3"/>
        <v>3.8899999999999997</v>
      </c>
      <c r="N25" s="88">
        <f t="shared" si="3"/>
        <v>1.9</v>
      </c>
      <c r="O25" s="88">
        <f t="shared" si="3"/>
        <v>1.9</v>
      </c>
      <c r="P25" s="88">
        <f t="shared" si="3"/>
        <v>0</v>
      </c>
      <c r="Q25" s="88">
        <f t="shared" si="3"/>
        <v>0</v>
      </c>
      <c r="R25" s="88">
        <f t="shared" si="3"/>
        <v>0.995</v>
      </c>
      <c r="S25" s="88">
        <f t="shared" si="3"/>
        <v>2.8929999999999998</v>
      </c>
      <c r="T25" s="88">
        <f t="shared" si="3"/>
        <v>1.2410000000000001</v>
      </c>
      <c r="U25" s="88">
        <f t="shared" si="3"/>
        <v>2.0289999999999999</v>
      </c>
      <c r="V25" s="88">
        <f t="shared" si="3"/>
        <v>1.008</v>
      </c>
      <c r="W25" s="88">
        <f t="shared" si="3"/>
        <v>1.3260000000000001</v>
      </c>
      <c r="X25" s="88">
        <f t="shared" si="3"/>
        <v>1.6219999999999999</v>
      </c>
      <c r="Y25" s="88">
        <f t="shared" si="3"/>
        <v>1.8120000000000001</v>
      </c>
      <c r="Z25" s="89">
        <f t="shared" si="3"/>
        <v>0</v>
      </c>
      <c r="AA25" s="90">
        <f t="shared" si="3"/>
        <v>51.526999999999994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69.701999999999998</v>
      </c>
      <c r="C29" s="77">
        <v>69.549000000000007</v>
      </c>
      <c r="D29" s="77">
        <v>54.003</v>
      </c>
      <c r="E29" s="77">
        <v>23.132000000000001</v>
      </c>
      <c r="F29" s="77">
        <v>23.771999999999998</v>
      </c>
      <c r="G29" s="77">
        <v>26.792000000000002</v>
      </c>
      <c r="H29" s="77">
        <v>49.369</v>
      </c>
      <c r="I29" s="77">
        <v>60.628999999999998</v>
      </c>
      <c r="J29" s="77">
        <v>61.915999999999997</v>
      </c>
      <c r="K29" s="77">
        <v>72.575999999999993</v>
      </c>
      <c r="L29" s="77">
        <v>52.469000000000001</v>
      </c>
      <c r="M29" s="77">
        <v>80.954999999999998</v>
      </c>
      <c r="N29" s="77">
        <v>25.291</v>
      </c>
      <c r="O29" s="77">
        <v>36.387</v>
      </c>
      <c r="P29" s="77">
        <v>39.145000000000003</v>
      </c>
      <c r="Q29" s="77">
        <v>33.898000000000003</v>
      </c>
      <c r="R29" s="77">
        <v>47.070999999999998</v>
      </c>
      <c r="S29" s="77">
        <v>69.525000000000006</v>
      </c>
      <c r="T29" s="77">
        <v>107.75</v>
      </c>
      <c r="U29" s="77">
        <v>105.182</v>
      </c>
      <c r="V29" s="77">
        <v>105.018</v>
      </c>
      <c r="W29" s="77">
        <v>107.066</v>
      </c>
      <c r="X29" s="77">
        <v>2.6589999999999998</v>
      </c>
      <c r="Y29" s="77">
        <v>2.5910000000000002</v>
      </c>
      <c r="Z29" s="78"/>
      <c r="AA29" s="79">
        <f>SUM(B29:Z29)</f>
        <v>1326.4470000000001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69.701999999999998</v>
      </c>
      <c r="C31" s="62">
        <f t="shared" si="4"/>
        <v>69.549000000000007</v>
      </c>
      <c r="D31" s="62">
        <f t="shared" si="4"/>
        <v>54.003</v>
      </c>
      <c r="E31" s="62">
        <f t="shared" si="4"/>
        <v>23.132000000000001</v>
      </c>
      <c r="F31" s="62">
        <f t="shared" si="4"/>
        <v>23.771999999999998</v>
      </c>
      <c r="G31" s="62">
        <f t="shared" si="4"/>
        <v>26.792000000000002</v>
      </c>
      <c r="H31" s="62">
        <f t="shared" si="4"/>
        <v>49.369</v>
      </c>
      <c r="I31" s="62">
        <f t="shared" si="4"/>
        <v>60.628999999999998</v>
      </c>
      <c r="J31" s="62">
        <f t="shared" si="4"/>
        <v>61.915999999999997</v>
      </c>
      <c r="K31" s="62">
        <f t="shared" si="4"/>
        <v>72.575999999999993</v>
      </c>
      <c r="L31" s="62">
        <f t="shared" si="4"/>
        <v>52.469000000000001</v>
      </c>
      <c r="M31" s="62">
        <f t="shared" si="4"/>
        <v>80.954999999999998</v>
      </c>
      <c r="N31" s="62">
        <f t="shared" si="4"/>
        <v>25.291</v>
      </c>
      <c r="O31" s="62">
        <f t="shared" si="4"/>
        <v>36.387</v>
      </c>
      <c r="P31" s="62">
        <f t="shared" si="4"/>
        <v>39.145000000000003</v>
      </c>
      <c r="Q31" s="62">
        <f t="shared" si="4"/>
        <v>33.898000000000003</v>
      </c>
      <c r="R31" s="62">
        <f t="shared" si="4"/>
        <v>47.070999999999998</v>
      </c>
      <c r="S31" s="62">
        <f t="shared" si="4"/>
        <v>69.525000000000006</v>
      </c>
      <c r="T31" s="62">
        <f t="shared" si="4"/>
        <v>107.75</v>
      </c>
      <c r="U31" s="62">
        <f t="shared" si="4"/>
        <v>105.182</v>
      </c>
      <c r="V31" s="62">
        <f t="shared" si="4"/>
        <v>105.018</v>
      </c>
      <c r="W31" s="62">
        <f t="shared" si="4"/>
        <v>107.066</v>
      </c>
      <c r="X31" s="62">
        <f t="shared" si="4"/>
        <v>2.6589999999999998</v>
      </c>
      <c r="Y31" s="62">
        <f t="shared" si="4"/>
        <v>2.5910000000000002</v>
      </c>
      <c r="Z31" s="63">
        <f t="shared" si="4"/>
        <v>0</v>
      </c>
      <c r="AA31" s="64">
        <f t="shared" si="4"/>
        <v>1326.4470000000001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69.702000000000012</v>
      </c>
      <c r="C51" s="88">
        <f t="shared" si="10"/>
        <v>69.548999999999992</v>
      </c>
      <c r="D51" s="88">
        <f t="shared" si="10"/>
        <v>54.003</v>
      </c>
      <c r="E51" s="88">
        <f t="shared" si="10"/>
        <v>23.131999999999998</v>
      </c>
      <c r="F51" s="88">
        <f t="shared" si="10"/>
        <v>23.771999999999998</v>
      </c>
      <c r="G51" s="88">
        <f t="shared" si="10"/>
        <v>26.791999999999998</v>
      </c>
      <c r="H51" s="88">
        <f t="shared" si="10"/>
        <v>49.368999999999993</v>
      </c>
      <c r="I51" s="88">
        <f t="shared" si="10"/>
        <v>60.628999999999998</v>
      </c>
      <c r="J51" s="88">
        <f t="shared" si="10"/>
        <v>61.916000000000004</v>
      </c>
      <c r="K51" s="88">
        <f t="shared" si="10"/>
        <v>72.576000000000008</v>
      </c>
      <c r="L51" s="88">
        <f t="shared" si="10"/>
        <v>52.469000000000008</v>
      </c>
      <c r="M51" s="88">
        <f t="shared" si="10"/>
        <v>80.954999999999998</v>
      </c>
      <c r="N51" s="88">
        <f t="shared" si="10"/>
        <v>25.290999999999993</v>
      </c>
      <c r="O51" s="88">
        <f t="shared" si="10"/>
        <v>36.387</v>
      </c>
      <c r="P51" s="88">
        <f t="shared" si="10"/>
        <v>39.145000000000003</v>
      </c>
      <c r="Q51" s="88">
        <f t="shared" si="10"/>
        <v>33.898000000000003</v>
      </c>
      <c r="R51" s="88">
        <f t="shared" si="10"/>
        <v>47.070999999999991</v>
      </c>
      <c r="S51" s="88">
        <f t="shared" si="10"/>
        <v>69.525000000000006</v>
      </c>
      <c r="T51" s="88">
        <f t="shared" si="10"/>
        <v>107.75</v>
      </c>
      <c r="U51" s="88">
        <f t="shared" si="10"/>
        <v>105.18199999999999</v>
      </c>
      <c r="V51" s="88">
        <f t="shared" si="10"/>
        <v>105.01799999999999</v>
      </c>
      <c r="W51" s="88">
        <f t="shared" si="10"/>
        <v>107.06599999999999</v>
      </c>
      <c r="X51" s="88">
        <f t="shared" si="10"/>
        <v>2.6589999999999998</v>
      </c>
      <c r="Y51" s="88">
        <f t="shared" si="10"/>
        <v>2.5910000000000002</v>
      </c>
      <c r="Z51" s="89">
        <f t="shared" si="10"/>
        <v>0</v>
      </c>
      <c r="AA51" s="105">
        <f>SUM(B51:Z51)</f>
        <v>1326.4469999999999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-68.099999999999994</v>
      </c>
      <c r="C4" s="18">
        <v>-68.099999999999994</v>
      </c>
      <c r="D4" s="18">
        <v>-51.6</v>
      </c>
      <c r="E4" s="18"/>
      <c r="F4" s="18"/>
      <c r="G4" s="18">
        <v>-11.8</v>
      </c>
      <c r="H4" s="18">
        <v>-45.7</v>
      </c>
      <c r="I4" s="18">
        <v>-60</v>
      </c>
      <c r="J4" s="18">
        <v>-61.2</v>
      </c>
      <c r="K4" s="18">
        <v>-72.099999999999994</v>
      </c>
      <c r="L4" s="18">
        <v>-51.9</v>
      </c>
      <c r="M4" s="18">
        <v>-79.7</v>
      </c>
      <c r="N4" s="18">
        <v>-23.8</v>
      </c>
      <c r="O4" s="18">
        <v>-34.700000000000003</v>
      </c>
      <c r="P4" s="18">
        <v>-38.700000000000003</v>
      </c>
      <c r="Q4" s="18">
        <v>-33.6</v>
      </c>
      <c r="R4" s="18">
        <v>-46.4</v>
      </c>
      <c r="S4" s="18">
        <v>-69.2</v>
      </c>
      <c r="T4" s="18">
        <v>-107.3</v>
      </c>
      <c r="U4" s="18">
        <v>-104.9</v>
      </c>
      <c r="V4" s="18">
        <v>-104.8</v>
      </c>
      <c r="W4" s="18">
        <v>-107</v>
      </c>
      <c r="X4" s="18"/>
      <c r="Y4" s="18"/>
      <c r="Z4" s="19"/>
      <c r="AA4" s="112">
        <f>SUM(B4:Z4)</f>
        <v>-1240.6000000000001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176.47</v>
      </c>
      <c r="C7" s="118">
        <v>165</v>
      </c>
      <c r="D7" s="118">
        <v>165.82</v>
      </c>
      <c r="E7" s="118">
        <v>95.43</v>
      </c>
      <c r="F7" s="118">
        <v>96.88</v>
      </c>
      <c r="G7" s="118">
        <v>145.91999999999999</v>
      </c>
      <c r="H7" s="118">
        <v>165.6</v>
      </c>
      <c r="I7" s="118">
        <v>162.5</v>
      </c>
      <c r="J7" s="118">
        <v>164.9</v>
      </c>
      <c r="K7" s="118">
        <v>175.5</v>
      </c>
      <c r="L7" s="118">
        <v>189.74</v>
      </c>
      <c r="M7" s="118">
        <v>183.33</v>
      </c>
      <c r="N7" s="118">
        <v>195.65</v>
      </c>
      <c r="O7" s="118">
        <v>174.5</v>
      </c>
      <c r="P7" s="118">
        <v>174.5</v>
      </c>
      <c r="Q7" s="118">
        <v>188.08</v>
      </c>
      <c r="R7" s="118">
        <v>196.4</v>
      </c>
      <c r="S7" s="118">
        <v>215.11</v>
      </c>
      <c r="T7" s="118">
        <v>221</v>
      </c>
      <c r="U7" s="118">
        <v>220.3</v>
      </c>
      <c r="V7" s="118">
        <v>205</v>
      </c>
      <c r="W7" s="118">
        <v>191</v>
      </c>
      <c r="X7" s="118">
        <v>191.33</v>
      </c>
      <c r="Y7" s="118">
        <v>191.65</v>
      </c>
      <c r="Z7" s="119"/>
      <c r="AA7" s="120">
        <f>IF(SUM(B7:Z7)&lt;&gt;0,AVERAGEIF(B7:Z7,"&lt;&gt;"""),"")</f>
        <v>177.15041666666664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68.099999999999994</v>
      </c>
      <c r="C15" s="134">
        <v>68.099999999999994</v>
      </c>
      <c r="D15" s="134">
        <v>51.6</v>
      </c>
      <c r="E15" s="134"/>
      <c r="F15" s="134"/>
      <c r="G15" s="134">
        <v>11.8</v>
      </c>
      <c r="H15" s="134">
        <v>45.7</v>
      </c>
      <c r="I15" s="134">
        <v>60</v>
      </c>
      <c r="J15" s="134">
        <v>61.2</v>
      </c>
      <c r="K15" s="134">
        <v>72.099999999999994</v>
      </c>
      <c r="L15" s="134">
        <v>51.9</v>
      </c>
      <c r="M15" s="134">
        <v>79.7</v>
      </c>
      <c r="N15" s="134">
        <v>23.8</v>
      </c>
      <c r="O15" s="134">
        <v>34.700000000000003</v>
      </c>
      <c r="P15" s="134">
        <v>38.700000000000003</v>
      </c>
      <c r="Q15" s="134">
        <v>33.6</v>
      </c>
      <c r="R15" s="134">
        <v>46.4</v>
      </c>
      <c r="S15" s="134">
        <v>69.2</v>
      </c>
      <c r="T15" s="134">
        <v>107.3</v>
      </c>
      <c r="U15" s="134">
        <v>104.9</v>
      </c>
      <c r="V15" s="134">
        <v>104.8</v>
      </c>
      <c r="W15" s="134">
        <v>107</v>
      </c>
      <c r="X15" s="134"/>
      <c r="Y15" s="134"/>
      <c r="Z15" s="132"/>
      <c r="AA15" s="133">
        <f t="shared" si="0"/>
        <v>1240.6000000000001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68.099999999999994</v>
      </c>
      <c r="C16" s="136">
        <f t="shared" si="1"/>
        <v>68.099999999999994</v>
      </c>
      <c r="D16" s="136">
        <f t="shared" si="1"/>
        <v>51.6</v>
      </c>
      <c r="E16" s="136">
        <f t="shared" si="1"/>
        <v>0</v>
      </c>
      <c r="F16" s="136">
        <f t="shared" si="1"/>
        <v>0</v>
      </c>
      <c r="G16" s="136">
        <f t="shared" si="1"/>
        <v>11.8</v>
      </c>
      <c r="H16" s="136">
        <f t="shared" si="1"/>
        <v>45.7</v>
      </c>
      <c r="I16" s="136">
        <f t="shared" si="1"/>
        <v>60</v>
      </c>
      <c r="J16" s="136">
        <f t="shared" si="1"/>
        <v>61.2</v>
      </c>
      <c r="K16" s="136">
        <f t="shared" si="1"/>
        <v>72.099999999999994</v>
      </c>
      <c r="L16" s="136">
        <f t="shared" si="1"/>
        <v>51.9</v>
      </c>
      <c r="M16" s="136">
        <f t="shared" si="1"/>
        <v>79.7</v>
      </c>
      <c r="N16" s="136">
        <f t="shared" si="1"/>
        <v>23.8</v>
      </c>
      <c r="O16" s="136">
        <f t="shared" si="1"/>
        <v>34.700000000000003</v>
      </c>
      <c r="P16" s="136">
        <f t="shared" si="1"/>
        <v>38.700000000000003</v>
      </c>
      <c r="Q16" s="136">
        <f t="shared" si="1"/>
        <v>33.6</v>
      </c>
      <c r="R16" s="136">
        <f t="shared" si="1"/>
        <v>46.4</v>
      </c>
      <c r="S16" s="136">
        <f t="shared" si="1"/>
        <v>69.2</v>
      </c>
      <c r="T16" s="136">
        <f t="shared" si="1"/>
        <v>107.3</v>
      </c>
      <c r="U16" s="136">
        <f t="shared" si="1"/>
        <v>104.9</v>
      </c>
      <c r="V16" s="136">
        <f t="shared" si="1"/>
        <v>104.8</v>
      </c>
      <c r="W16" s="136">
        <f t="shared" si="1"/>
        <v>107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1240.6000000000001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2021-11-06T21:21:08Z</dcterms:created>
  <dcterms:modified xsi:type="dcterms:W3CDTF">2021-11-06T21:21:08Z</dcterms:modified>
</cp:coreProperties>
</file>