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<sst xmlns="http://schemas.openxmlformats.org/spreadsheetml/2006/main" count="117" uniqueCount="53">
  <si>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05/11/2021 23:25:55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</si>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</sst>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27.035</c:v>
                </c:pt>
                <c:pt idx="1">
                  <c:v>5.8470000000000004</c:v>
                </c:pt>
                <c:pt idx="12">
                  <c:v>16.920000000000002</c:v>
                </c:pt>
                <c:pt idx="1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24.812999999999999</c:v>
                </c:pt>
                <c:pt idx="1">
                  <c:v>0.28999999999999998</c:v>
                </c:pt>
                <c:pt idx="2">
                  <c:v>0.14000000000000001</c:v>
                </c:pt>
                <c:pt idx="3">
                  <c:v>5.1450000000000005</c:v>
                </c:pt>
                <c:pt idx="4">
                  <c:v>1.41</c:v>
                </c:pt>
                <c:pt idx="5">
                  <c:v>1.6</c:v>
                </c:pt>
                <c:pt idx="6">
                  <c:v>1.56</c:v>
                </c:pt>
                <c:pt idx="7">
                  <c:v>20.738</c:v>
                </c:pt>
                <c:pt idx="8">
                  <c:v>23.055999999999997</c:v>
                </c:pt>
                <c:pt idx="9">
                  <c:v>2.1470000000000002</c:v>
                </c:pt>
                <c:pt idx="10">
                  <c:v>1.5</c:v>
                </c:pt>
                <c:pt idx="11">
                  <c:v>0.13</c:v>
                </c:pt>
                <c:pt idx="12">
                  <c:v>0.53</c:v>
                </c:pt>
                <c:pt idx="13">
                  <c:v>0.67</c:v>
                </c:pt>
                <c:pt idx="14">
                  <c:v>3.6139999999999999</c:v>
                </c:pt>
                <c:pt idx="15">
                  <c:v>2.2719999999999998</c:v>
                </c:pt>
                <c:pt idx="16">
                  <c:v>24.988999999999997</c:v>
                </c:pt>
                <c:pt idx="17">
                  <c:v>26.149000000000001</c:v>
                </c:pt>
                <c:pt idx="18">
                  <c:v>10</c:v>
                </c:pt>
                <c:pt idx="19">
                  <c:v>1.198</c:v>
                </c:pt>
                <c:pt idx="22">
                  <c:v>1.984</c:v>
                </c:pt>
                <c:pt idx="23">
                  <c:v>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251088"/>
        <c:axId val="422251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60.5</c:v>
                </c:pt>
                <c:pt idx="1">
                  <c:v>17.016999999999999</c:v>
                </c:pt>
                <c:pt idx="2">
                  <c:v>7.4820000000000011</c:v>
                </c:pt>
                <c:pt idx="3">
                  <c:v>13.172000000000001</c:v>
                </c:pt>
                <c:pt idx="4">
                  <c:v>9.9260000000000002</c:v>
                </c:pt>
                <c:pt idx="5">
                  <c:v>13.921000000000001</c:v>
                </c:pt>
                <c:pt idx="6">
                  <c:v>12.834</c:v>
                </c:pt>
                <c:pt idx="7">
                  <c:v>30.547999999999998</c:v>
                </c:pt>
                <c:pt idx="8">
                  <c:v>33.327000000000005</c:v>
                </c:pt>
                <c:pt idx="9">
                  <c:v>11.757999999999999</c:v>
                </c:pt>
                <c:pt idx="10">
                  <c:v>14.270000000000001</c:v>
                </c:pt>
                <c:pt idx="11">
                  <c:v>13.29</c:v>
                </c:pt>
                <c:pt idx="12">
                  <c:v>20.228999999999999</c:v>
                </c:pt>
                <c:pt idx="13">
                  <c:v>26.155000000000001</c:v>
                </c:pt>
                <c:pt idx="14">
                  <c:v>6.0849999999999991</c:v>
                </c:pt>
                <c:pt idx="15">
                  <c:v>4.6549999999999994</c:v>
                </c:pt>
                <c:pt idx="16">
                  <c:v>28.941000000000003</c:v>
                </c:pt>
                <c:pt idx="17">
                  <c:v>28.482000000000003</c:v>
                </c:pt>
                <c:pt idx="18">
                  <c:v>24.681000000000004</c:v>
                </c:pt>
                <c:pt idx="19">
                  <c:v>3.5529999999999999</c:v>
                </c:pt>
                <c:pt idx="20">
                  <c:v>3.1310000000000002</c:v>
                </c:pt>
                <c:pt idx="21">
                  <c:v>3.153</c:v>
                </c:pt>
                <c:pt idx="22">
                  <c:v>5.0369999999999999</c:v>
                </c:pt>
                <c:pt idx="23">
                  <c:v>2.6960000000000002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51088"/>
        <c:axId val="422251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214.62</c:v>
                </c:pt>
                <c:pt idx="1">
                  <c:v>204.89</c:v>
                </c:pt>
                <c:pt idx="2">
                  <c:v>192.75</c:v>
                </c:pt>
                <c:pt idx="3">
                  <c:v>189.4</c:v>
                </c:pt>
                <c:pt idx="4">
                  <c:v>189.4</c:v>
                </c:pt>
                <c:pt idx="5">
                  <c:v>200.01</c:v>
                </c:pt>
                <c:pt idx="6">
                  <c:v>200.01</c:v>
                </c:pt>
                <c:pt idx="7">
                  <c:v>248.91</c:v>
                </c:pt>
                <c:pt idx="8">
                  <c:v>226.3</c:v>
                </c:pt>
                <c:pt idx="9">
                  <c:v>205</c:v>
                </c:pt>
                <c:pt idx="10">
                  <c:v>201.3</c:v>
                </c:pt>
                <c:pt idx="11">
                  <c:v>200.01</c:v>
                </c:pt>
                <c:pt idx="12">
                  <c:v>204.83</c:v>
                </c:pt>
                <c:pt idx="13">
                  <c:v>202.02</c:v>
                </c:pt>
                <c:pt idx="14">
                  <c:v>206.92</c:v>
                </c:pt>
                <c:pt idx="15">
                  <c:v>208</c:v>
                </c:pt>
                <c:pt idx="16">
                  <c:v>246.36</c:v>
                </c:pt>
                <c:pt idx="17">
                  <c:v>264.12</c:v>
                </c:pt>
                <c:pt idx="18">
                  <c:v>214.27</c:v>
                </c:pt>
                <c:pt idx="19">
                  <c:v>206.89</c:v>
                </c:pt>
                <c:pt idx="20">
                  <c:v>194.45</c:v>
                </c:pt>
                <c:pt idx="21">
                  <c:v>189</c:v>
                </c:pt>
                <c:pt idx="22">
                  <c:v>190.38</c:v>
                </c:pt>
                <c:pt idx="23">
                  <c:v>161.22999999999999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52264"/>
        <c:axId val="422251872"/>
      </c:lineChart>
      <c:catAx>
        <c:axId val="422251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51480"/>
        <c:crosses val="autoZero"/>
        <c:auto val="1"/>
        <c:lblAlgn val="ctr"/>
        <c:lblOffset val="100"/>
        <c:noMultiLvlLbl val="0"/>
      </c:catAx>
      <c:valAx>
        <c:axId val="422251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51088"/>
        <c:crosses val="autoZero"/>
        <c:crossBetween val="between"/>
      </c:valAx>
      <c:valAx>
        <c:axId val="422251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52264"/>
        <c:crosses val="max"/>
        <c:crossBetween val="between"/>
      </c:valAx>
      <c:catAx>
        <c:axId val="422252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251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60.546000000000006</v>
      </c>
      <c r="C4" s="18">
        <v>17.016999999999996</v>
      </c>
      <c r="D4" s="18">
        <v>7.4819999999999993</v>
      </c>
      <c r="E4" s="18">
        <v>13.154999999999999</v>
      </c>
      <c r="F4" s="18">
        <v>9.9740000000000002</v>
      </c>
      <c r="G4" s="18">
        <v>13.921000000000001</v>
      </c>
      <c r="H4" s="18">
        <v>12.834</v>
      </c>
      <c r="I4" s="18">
        <v>30.547999999999998</v>
      </c>
      <c r="J4" s="18">
        <v>33.326999999999998</v>
      </c>
      <c r="K4" s="18">
        <v>11.757999999999999</v>
      </c>
      <c r="L4" s="18">
        <v>14.270000000000001</v>
      </c>
      <c r="M4" s="18">
        <v>13.29</v>
      </c>
      <c r="N4" s="18">
        <v>20.229000000000003</v>
      </c>
      <c r="O4" s="18">
        <v>26.155000000000001</v>
      </c>
      <c r="P4" s="18">
        <v>6.085</v>
      </c>
      <c r="Q4" s="18">
        <v>4.6550000000000002</v>
      </c>
      <c r="R4" s="18">
        <v>28.940999999999999</v>
      </c>
      <c r="S4" s="18">
        <v>28.481999999999999</v>
      </c>
      <c r="T4" s="18">
        <v>24.680999999999997</v>
      </c>
      <c r="U4" s="18">
        <v>3.5529999999999999</v>
      </c>
      <c r="V4" s="18">
        <v>3.1310000000000002</v>
      </c>
      <c r="W4" s="18">
        <v>3.153</v>
      </c>
      <c r="X4" s="18">
        <v>5.036999999999999</v>
      </c>
      <c r="Y4" s="18">
        <v>2.7269999999999999</v>
      </c>
      <c r="Z4" s="19"/>
      <c r="AA4" s="20">
        <f>SUM(B4:Z4)</f>
        <v>394.95099999999985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214.62</v>
      </c>
      <c r="C7" s="28">
        <v>204.89</v>
      </c>
      <c r="D7" s="28">
        <v>192.75</v>
      </c>
      <c r="E7" s="28">
        <v>189.4</v>
      </c>
      <c r="F7" s="28">
        <v>189.4</v>
      </c>
      <c r="G7" s="28">
        <v>200.01</v>
      </c>
      <c r="H7" s="28">
        <v>200.01</v>
      </c>
      <c r="I7" s="28">
        <v>248.91</v>
      </c>
      <c r="J7" s="28">
        <v>226.3</v>
      </c>
      <c r="K7" s="28">
        <v>205</v>
      </c>
      <c r="L7" s="28">
        <v>201.3</v>
      </c>
      <c r="M7" s="28">
        <v>200.01</v>
      </c>
      <c r="N7" s="28">
        <v>204.83</v>
      </c>
      <c r="O7" s="28">
        <v>202.02</v>
      </c>
      <c r="P7" s="28">
        <v>206.92</v>
      </c>
      <c r="Q7" s="28">
        <v>208</v>
      </c>
      <c r="R7" s="28">
        <v>246.36</v>
      </c>
      <c r="S7" s="28">
        <v>264.12</v>
      </c>
      <c r="T7" s="28">
        <v>214.27</v>
      </c>
      <c r="U7" s="28">
        <v>206.89</v>
      </c>
      <c r="V7" s="28">
        <v>194.45</v>
      </c>
      <c r="W7" s="28">
        <v>189</v>
      </c>
      <c r="X7" s="28">
        <v>190.38</v>
      </c>
      <c r="Y7" s="28">
        <v>161.22999999999999</v>
      </c>
      <c r="Z7" s="29"/>
      <c r="AA7" s="30">
        <f>IF(SUM(B7:Z7)&lt;&gt;0,AVERAGEIF(B7:Z7,"&lt;&gt;"""),"")</f>
        <v>206.71124999999998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27.035</v>
      </c>
      <c r="C12" s="52">
        <v>5.8470000000000004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16.920000000000002</v>
      </c>
      <c r="O12" s="52">
        <v>23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72.801999999999992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24.812999999999999</v>
      </c>
      <c r="C14" s="57">
        <v>0.28999999999999998</v>
      </c>
      <c r="D14" s="57">
        <v>0.14000000000000001</v>
      </c>
      <c r="E14" s="57">
        <v>5.1450000000000005</v>
      </c>
      <c r="F14" s="57">
        <v>1.41</v>
      </c>
      <c r="G14" s="57">
        <v>1.6</v>
      </c>
      <c r="H14" s="57">
        <v>1.56</v>
      </c>
      <c r="I14" s="57">
        <v>20.738</v>
      </c>
      <c r="J14" s="57">
        <v>23.055999999999997</v>
      </c>
      <c r="K14" s="57">
        <v>2.1470000000000002</v>
      </c>
      <c r="L14" s="57">
        <v>1.5</v>
      </c>
      <c r="M14" s="57">
        <v>0.13</v>
      </c>
      <c r="N14" s="57">
        <v>0.53</v>
      </c>
      <c r="O14" s="57">
        <v>0.67</v>
      </c>
      <c r="P14" s="57">
        <v>3.6139999999999999</v>
      </c>
      <c r="Q14" s="57">
        <v>2.2719999999999998</v>
      </c>
      <c r="R14" s="57">
        <v>24.988999999999997</v>
      </c>
      <c r="S14" s="57">
        <v>26.149000000000001</v>
      </c>
      <c r="T14" s="57">
        <v>10</v>
      </c>
      <c r="U14" s="57">
        <v>1.198</v>
      </c>
      <c r="V14" s="57"/>
      <c r="W14" s="57"/>
      <c r="X14" s="57">
        <v>1.984</v>
      </c>
      <c r="Y14" s="57">
        <v>0.06</v>
      </c>
      <c r="Z14" s="58"/>
      <c r="AA14" s="59">
        <f t="shared" si="0"/>
        <v>153.99500000000003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51.847999999999999</v>
      </c>
      <c r="C16" s="62">
        <f t="shared" ref="C16:Z16" si="1">IF(LEN(C$2)&gt;0,SUM(C10:C15),"")</f>
        <v>6.1370000000000005</v>
      </c>
      <c r="D16" s="62">
        <f t="shared" si="1"/>
        <v>0.14000000000000001</v>
      </c>
      <c r="E16" s="62">
        <f t="shared" si="1"/>
        <v>5.1450000000000005</v>
      </c>
      <c r="F16" s="62">
        <f t="shared" si="1"/>
        <v>1.41</v>
      </c>
      <c r="G16" s="62">
        <f t="shared" si="1"/>
        <v>1.6</v>
      </c>
      <c r="H16" s="62">
        <f t="shared" si="1"/>
        <v>1.56</v>
      </c>
      <c r="I16" s="62">
        <f t="shared" si="1"/>
        <v>20.738</v>
      </c>
      <c r="J16" s="62">
        <f t="shared" si="1"/>
        <v>23.055999999999997</v>
      </c>
      <c r="K16" s="62">
        <f t="shared" si="1"/>
        <v>2.1470000000000002</v>
      </c>
      <c r="L16" s="62">
        <f t="shared" si="1"/>
        <v>1.5</v>
      </c>
      <c r="M16" s="62">
        <f t="shared" si="1"/>
        <v>0.13</v>
      </c>
      <c r="N16" s="62">
        <f t="shared" si="1"/>
        <v>17.450000000000003</v>
      </c>
      <c r="O16" s="62">
        <f t="shared" si="1"/>
        <v>23.67</v>
      </c>
      <c r="P16" s="62">
        <f t="shared" si="1"/>
        <v>3.6139999999999999</v>
      </c>
      <c r="Q16" s="62">
        <f t="shared" si="1"/>
        <v>2.2719999999999998</v>
      </c>
      <c r="R16" s="62">
        <f t="shared" si="1"/>
        <v>24.988999999999997</v>
      </c>
      <c r="S16" s="62">
        <f t="shared" si="1"/>
        <v>26.149000000000001</v>
      </c>
      <c r="T16" s="62">
        <f t="shared" si="1"/>
        <v>10</v>
      </c>
      <c r="U16" s="62">
        <f t="shared" si="1"/>
        <v>1.198</v>
      </c>
      <c r="V16" s="62">
        <f t="shared" si="1"/>
        <v>0</v>
      </c>
      <c r="W16" s="62">
        <f t="shared" si="1"/>
        <v>0</v>
      </c>
      <c r="X16" s="62">
        <f t="shared" si="1"/>
        <v>1.984</v>
      </c>
      <c r="Y16" s="62">
        <f t="shared" si="1"/>
        <v>0.06</v>
      </c>
      <c r="Z16" s="63" t="str">
        <f t="shared" si="1"/>
        <v/>
      </c>
      <c r="AA16" s="64">
        <f>SUM(AA10:AA15)</f>
        <v>226.79700000000003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3.5659999999999998</v>
      </c>
      <c r="C20" s="77">
        <v>3.5350000000000001</v>
      </c>
      <c r="D20" s="77">
        <v>3.5259999999999998</v>
      </c>
      <c r="E20" s="77">
        <v>3.5</v>
      </c>
      <c r="F20" s="77">
        <v>3.5179999999999998</v>
      </c>
      <c r="G20" s="77">
        <v>5.7030000000000003</v>
      </c>
      <c r="H20" s="77">
        <v>6.52</v>
      </c>
      <c r="I20" s="77">
        <v>7.0150000000000006</v>
      </c>
      <c r="J20" s="77">
        <v>7.3580000000000005</v>
      </c>
      <c r="K20" s="77">
        <v>7.4340000000000011</v>
      </c>
      <c r="L20" s="77">
        <v>7.4459999999999997</v>
      </c>
      <c r="M20" s="77">
        <v>7.3450000000000006</v>
      </c>
      <c r="N20" s="77">
        <v>2.4580000000000002</v>
      </c>
      <c r="O20" s="77">
        <v>2.4850000000000003</v>
      </c>
      <c r="P20" s="77">
        <v>2.4710000000000001</v>
      </c>
      <c r="Q20" s="77">
        <v>2.383</v>
      </c>
      <c r="R20" s="77">
        <v>2.3920000000000003</v>
      </c>
      <c r="S20" s="77">
        <v>2.3330000000000002</v>
      </c>
      <c r="T20" s="77">
        <v>2.35</v>
      </c>
      <c r="U20" s="77">
        <v>2.355</v>
      </c>
      <c r="V20" s="77">
        <v>2.1459999999999999</v>
      </c>
      <c r="W20" s="77">
        <v>1.1000000000000001</v>
      </c>
      <c r="X20" s="77">
        <v>1.1759999999999999</v>
      </c>
      <c r="Y20" s="77">
        <v>1.163</v>
      </c>
      <c r="Z20" s="78"/>
      <c r="AA20" s="79">
        <f t="shared" si="2"/>
        <v>91.277999999999977</v>
      </c>
    </row>
    <row r="21" spans="1:27" ht="24.95" customHeight="1" x14ac:dyDescent="0.2">
      <c r="A21" s="75" t="s">
        <v>16</v>
      </c>
      <c r="B21" s="80">
        <v>5.1320000000000006</v>
      </c>
      <c r="C21" s="81">
        <v>4.9450000000000003</v>
      </c>
      <c r="D21" s="81">
        <v>3.8159999999999998</v>
      </c>
      <c r="E21" s="81">
        <v>4.51</v>
      </c>
      <c r="F21" s="81">
        <v>5.0460000000000003</v>
      </c>
      <c r="G21" s="81">
        <v>6.6180000000000003</v>
      </c>
      <c r="H21" s="81">
        <v>4.6539999999999999</v>
      </c>
      <c r="I21" s="81">
        <v>2.7949999999999999</v>
      </c>
      <c r="J21" s="81">
        <v>2.9129999999999998</v>
      </c>
      <c r="K21" s="81">
        <v>2.177</v>
      </c>
      <c r="L21" s="81">
        <v>5.3239999999999998</v>
      </c>
      <c r="M21" s="81">
        <v>5.8149999999999995</v>
      </c>
      <c r="N21" s="81">
        <v>0.32100000000000001</v>
      </c>
      <c r="O21" s="81"/>
      <c r="P21" s="81"/>
      <c r="Q21" s="81"/>
      <c r="R21" s="81">
        <v>1.56</v>
      </c>
      <c r="S21" s="81"/>
      <c r="T21" s="81">
        <v>1.331</v>
      </c>
      <c r="U21" s="81"/>
      <c r="V21" s="81">
        <v>0.98499999999999999</v>
      </c>
      <c r="W21" s="81">
        <v>2.0529999999999999</v>
      </c>
      <c r="X21" s="81">
        <v>1.877</v>
      </c>
      <c r="Y21" s="81">
        <v>1.504</v>
      </c>
      <c r="Z21" s="78"/>
      <c r="AA21" s="79">
        <f t="shared" si="2"/>
        <v>63.375999999999998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8.6980000000000004</v>
      </c>
      <c r="C25" s="88">
        <f t="shared" ref="C25:Z25" si="3">IF(LEN(C$2)&gt;0,SUM(C19:C24),"")</f>
        <v>8.48</v>
      </c>
      <c r="D25" s="88">
        <f t="shared" si="3"/>
        <v>7.3419999999999996</v>
      </c>
      <c r="E25" s="88">
        <f t="shared" si="3"/>
        <v>8.01</v>
      </c>
      <c r="F25" s="88">
        <f t="shared" si="3"/>
        <v>8.5640000000000001</v>
      </c>
      <c r="G25" s="88">
        <f t="shared" si="3"/>
        <v>12.321000000000002</v>
      </c>
      <c r="H25" s="88">
        <f t="shared" si="3"/>
        <v>11.173999999999999</v>
      </c>
      <c r="I25" s="88">
        <f t="shared" si="3"/>
        <v>9.81</v>
      </c>
      <c r="J25" s="88">
        <f t="shared" si="3"/>
        <v>10.271000000000001</v>
      </c>
      <c r="K25" s="88">
        <f t="shared" si="3"/>
        <v>9.6110000000000007</v>
      </c>
      <c r="L25" s="88">
        <f t="shared" si="3"/>
        <v>12.77</v>
      </c>
      <c r="M25" s="88">
        <f t="shared" si="3"/>
        <v>13.16</v>
      </c>
      <c r="N25" s="88">
        <f t="shared" si="3"/>
        <v>2.7790000000000004</v>
      </c>
      <c r="O25" s="88">
        <f t="shared" si="3"/>
        <v>2.4850000000000003</v>
      </c>
      <c r="P25" s="88">
        <f t="shared" si="3"/>
        <v>2.4710000000000001</v>
      </c>
      <c r="Q25" s="88">
        <f t="shared" si="3"/>
        <v>2.383</v>
      </c>
      <c r="R25" s="88">
        <f t="shared" si="3"/>
        <v>3.9520000000000004</v>
      </c>
      <c r="S25" s="88">
        <f t="shared" si="3"/>
        <v>2.3330000000000002</v>
      </c>
      <c r="T25" s="88">
        <f t="shared" si="3"/>
        <v>3.681</v>
      </c>
      <c r="U25" s="88">
        <f t="shared" si="3"/>
        <v>2.355</v>
      </c>
      <c r="V25" s="88">
        <f t="shared" si="3"/>
        <v>3.1309999999999998</v>
      </c>
      <c r="W25" s="88">
        <f t="shared" si="3"/>
        <v>3.153</v>
      </c>
      <c r="X25" s="88">
        <f t="shared" si="3"/>
        <v>3.0529999999999999</v>
      </c>
      <c r="Y25" s="88">
        <f t="shared" si="3"/>
        <v>2.6669999999999998</v>
      </c>
      <c r="Z25" s="89" t="str">
        <f t="shared" si="3"/>
        <v/>
      </c>
      <c r="AA25" s="90">
        <f>SUM(AA19:AA24)</f>
        <v>154.65399999999997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60.545999999999999</v>
      </c>
      <c r="C29" s="77">
        <v>14.617000000000001</v>
      </c>
      <c r="D29" s="77">
        <v>7.4820000000000002</v>
      </c>
      <c r="E29" s="77">
        <v>13.154999999999999</v>
      </c>
      <c r="F29" s="77">
        <v>9.9740000000000002</v>
      </c>
      <c r="G29" s="77">
        <v>13.920999999999999</v>
      </c>
      <c r="H29" s="77">
        <v>12.734</v>
      </c>
      <c r="I29" s="77">
        <v>30.547999999999998</v>
      </c>
      <c r="J29" s="77">
        <v>33.326999999999998</v>
      </c>
      <c r="K29" s="77">
        <v>11.757999999999999</v>
      </c>
      <c r="L29" s="77">
        <v>14.27</v>
      </c>
      <c r="M29" s="77">
        <v>13.29</v>
      </c>
      <c r="N29" s="77">
        <v>20.228999999999999</v>
      </c>
      <c r="O29" s="77">
        <v>26.155000000000001</v>
      </c>
      <c r="P29" s="77">
        <v>6.085</v>
      </c>
      <c r="Q29" s="77">
        <v>4.6550000000000002</v>
      </c>
      <c r="R29" s="77">
        <v>28.940999999999999</v>
      </c>
      <c r="S29" s="77">
        <v>28.481999999999999</v>
      </c>
      <c r="T29" s="77">
        <v>13.680999999999999</v>
      </c>
      <c r="U29" s="77">
        <v>3.5529999999999999</v>
      </c>
      <c r="V29" s="77">
        <v>3.1309999999999998</v>
      </c>
      <c r="W29" s="77">
        <v>3.153</v>
      </c>
      <c r="X29" s="77">
        <v>5.0369999999999999</v>
      </c>
      <c r="Y29" s="77">
        <v>2.7269999999999999</v>
      </c>
      <c r="Z29" s="78"/>
      <c r="AA29" s="79">
        <f>SUM(B29:Z29)</f>
        <v>381.45099999999979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60.545999999999999</v>
      </c>
      <c r="C31" s="62">
        <f t="shared" ref="C31:Z31" si="4">IF(LEN(C$2)&gt;0,SUM(C28:C30),"")</f>
        <v>14.617000000000001</v>
      </c>
      <c r="D31" s="62">
        <f t="shared" si="4"/>
        <v>7.4820000000000002</v>
      </c>
      <c r="E31" s="62">
        <f t="shared" si="4"/>
        <v>13.154999999999999</v>
      </c>
      <c r="F31" s="62">
        <f t="shared" si="4"/>
        <v>9.9740000000000002</v>
      </c>
      <c r="G31" s="62">
        <f t="shared" si="4"/>
        <v>13.920999999999999</v>
      </c>
      <c r="H31" s="62">
        <f t="shared" si="4"/>
        <v>12.734</v>
      </c>
      <c r="I31" s="62">
        <f t="shared" si="4"/>
        <v>30.547999999999998</v>
      </c>
      <c r="J31" s="62">
        <f t="shared" si="4"/>
        <v>33.326999999999998</v>
      </c>
      <c r="K31" s="62">
        <f t="shared" si="4"/>
        <v>11.757999999999999</v>
      </c>
      <c r="L31" s="62">
        <f t="shared" si="4"/>
        <v>14.27</v>
      </c>
      <c r="M31" s="62">
        <f t="shared" si="4"/>
        <v>13.29</v>
      </c>
      <c r="N31" s="62">
        <f t="shared" si="4"/>
        <v>20.228999999999999</v>
      </c>
      <c r="O31" s="62">
        <f t="shared" si="4"/>
        <v>26.155000000000001</v>
      </c>
      <c r="P31" s="62">
        <f t="shared" si="4"/>
        <v>6.085</v>
      </c>
      <c r="Q31" s="62">
        <f t="shared" si="4"/>
        <v>4.6550000000000002</v>
      </c>
      <c r="R31" s="62">
        <f t="shared" si="4"/>
        <v>28.940999999999999</v>
      </c>
      <c r="S31" s="62">
        <f t="shared" si="4"/>
        <v>28.481999999999999</v>
      </c>
      <c r="T31" s="62">
        <f t="shared" si="4"/>
        <v>13.680999999999999</v>
      </c>
      <c r="U31" s="62">
        <f t="shared" si="4"/>
        <v>3.5529999999999999</v>
      </c>
      <c r="V31" s="62">
        <f t="shared" si="4"/>
        <v>3.1309999999999998</v>
      </c>
      <c r="W31" s="62">
        <f t="shared" si="4"/>
        <v>3.153</v>
      </c>
      <c r="X31" s="62">
        <f t="shared" si="4"/>
        <v>5.0369999999999999</v>
      </c>
      <c r="Y31" s="62">
        <f t="shared" si="4"/>
        <v>2.7269999999999999</v>
      </c>
      <c r="Z31" s="63" t="str">
        <f t="shared" si="4"/>
        <v/>
      </c>
      <c r="AA31" s="64">
        <f>SUM(AA28:AA30)</f>
        <v>381.45099999999979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2.4</v>
      </c>
      <c r="D38" s="99"/>
      <c r="E38" s="99"/>
      <c r="F38" s="99"/>
      <c r="G38" s="99"/>
      <c r="H38" s="99">
        <v>0.1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</v>
      </c>
      <c r="U38" s="99"/>
      <c r="V38" s="99"/>
      <c r="W38" s="99"/>
      <c r="X38" s="99"/>
      <c r="Y38" s="99"/>
      <c r="Z38" s="100"/>
      <c r="AA38" s="79">
        <f t="shared" si="5"/>
        <v>13.5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2.4</v>
      </c>
      <c r="D46" s="99"/>
      <c r="E46" s="99"/>
      <c r="F46" s="99"/>
      <c r="G46" s="99"/>
      <c r="H46" s="99">
        <v>0.1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</v>
      </c>
      <c r="U46" s="99"/>
      <c r="V46" s="99"/>
      <c r="W46" s="99"/>
      <c r="X46" s="99"/>
      <c r="Y46" s="99"/>
      <c r="Z46" s="100"/>
      <c r="AA46" s="79">
        <f t="shared" si="7"/>
        <v>13.5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60.545999999999999</v>
      </c>
      <c r="C51" s="88">
        <f t="shared" si="10"/>
        <v>17.016999999999999</v>
      </c>
      <c r="D51" s="88">
        <f t="shared" si="10"/>
        <v>7.4819999999999993</v>
      </c>
      <c r="E51" s="88">
        <f t="shared" si="10"/>
        <v>13.155000000000001</v>
      </c>
      <c r="F51" s="88">
        <f t="shared" si="10"/>
        <v>9.9740000000000002</v>
      </c>
      <c r="G51" s="88">
        <f t="shared" si="10"/>
        <v>13.921000000000001</v>
      </c>
      <c r="H51" s="88">
        <f t="shared" si="10"/>
        <v>12.834</v>
      </c>
      <c r="I51" s="88">
        <f t="shared" si="10"/>
        <v>30.548000000000002</v>
      </c>
      <c r="J51" s="88">
        <f t="shared" si="10"/>
        <v>33.326999999999998</v>
      </c>
      <c r="K51" s="88">
        <f t="shared" si="10"/>
        <v>11.758000000000001</v>
      </c>
      <c r="L51" s="88">
        <f t="shared" si="10"/>
        <v>14.27</v>
      </c>
      <c r="M51" s="88">
        <f t="shared" si="10"/>
        <v>13.290000000000001</v>
      </c>
      <c r="N51" s="88">
        <f t="shared" si="10"/>
        <v>20.229000000000003</v>
      </c>
      <c r="O51" s="88">
        <f t="shared" si="10"/>
        <v>26.155000000000001</v>
      </c>
      <c r="P51" s="88">
        <f t="shared" si="10"/>
        <v>6.085</v>
      </c>
      <c r="Q51" s="88">
        <f t="shared" si="10"/>
        <v>4.6549999999999994</v>
      </c>
      <c r="R51" s="88">
        <f t="shared" si="10"/>
        <v>28.940999999999999</v>
      </c>
      <c r="S51" s="88">
        <f t="shared" si="10"/>
        <v>28.481999999999999</v>
      </c>
      <c r="T51" s="88">
        <f t="shared" si="10"/>
        <v>24.681000000000001</v>
      </c>
      <c r="U51" s="88">
        <f t="shared" si="10"/>
        <v>3.5529999999999999</v>
      </c>
      <c r="V51" s="88">
        <f t="shared" si="10"/>
        <v>3.1309999999999998</v>
      </c>
      <c r="W51" s="88">
        <f t="shared" si="10"/>
        <v>3.153</v>
      </c>
      <c r="X51" s="88">
        <f t="shared" si="10"/>
        <v>5.0369999999999999</v>
      </c>
      <c r="Y51" s="88">
        <f t="shared" si="10"/>
        <v>2.7269999999999999</v>
      </c>
      <c r="Z51" s="89" t="str">
        <f t="shared" si="10"/>
        <v/>
      </c>
      <c r="AA51" s="105">
        <f>SUM(B51:Z51)</f>
        <v>394.95099999999979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60.5</v>
      </c>
      <c r="C4" s="18">
        <v>17.016999999999999</v>
      </c>
      <c r="D4" s="18">
        <v>7.4820000000000011</v>
      </c>
      <c r="E4" s="18">
        <v>13.172000000000001</v>
      </c>
      <c r="F4" s="18">
        <v>9.9260000000000002</v>
      </c>
      <c r="G4" s="18">
        <v>13.921000000000001</v>
      </c>
      <c r="H4" s="18">
        <v>12.834</v>
      </c>
      <c r="I4" s="18">
        <v>30.547999999999998</v>
      </c>
      <c r="J4" s="18">
        <v>33.327000000000005</v>
      </c>
      <c r="K4" s="18">
        <v>11.757999999999999</v>
      </c>
      <c r="L4" s="18">
        <v>14.270000000000001</v>
      </c>
      <c r="M4" s="18">
        <v>13.29</v>
      </c>
      <c r="N4" s="18">
        <v>20.228999999999999</v>
      </c>
      <c r="O4" s="18">
        <v>26.155000000000001</v>
      </c>
      <c r="P4" s="18">
        <v>6.0849999999999991</v>
      </c>
      <c r="Q4" s="18">
        <v>4.6549999999999994</v>
      </c>
      <c r="R4" s="18">
        <v>28.941000000000003</v>
      </c>
      <c r="S4" s="18">
        <v>28.482000000000003</v>
      </c>
      <c r="T4" s="18">
        <v>24.681000000000004</v>
      </c>
      <c r="U4" s="18">
        <v>3.5529999999999999</v>
      </c>
      <c r="V4" s="18">
        <v>3.1310000000000002</v>
      </c>
      <c r="W4" s="18">
        <v>3.153</v>
      </c>
      <c r="X4" s="18">
        <v>5.0369999999999999</v>
      </c>
      <c r="Y4" s="18">
        <v>2.6960000000000002</v>
      </c>
      <c r="Z4" s="19"/>
      <c r="AA4" s="20">
        <f>SUM(B4:Z4)</f>
        <v>394.8429999999999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214.62</v>
      </c>
      <c r="C7" s="28">
        <v>204.89</v>
      </c>
      <c r="D7" s="28">
        <v>192.75</v>
      </c>
      <c r="E7" s="28">
        <v>189.4</v>
      </c>
      <c r="F7" s="28">
        <v>189.4</v>
      </c>
      <c r="G7" s="28">
        <v>200.01</v>
      </c>
      <c r="H7" s="28">
        <v>200.01</v>
      </c>
      <c r="I7" s="28">
        <v>248.91</v>
      </c>
      <c r="J7" s="28">
        <v>226.3</v>
      </c>
      <c r="K7" s="28">
        <v>205</v>
      </c>
      <c r="L7" s="28">
        <v>201.3</v>
      </c>
      <c r="M7" s="28">
        <v>200.01</v>
      </c>
      <c r="N7" s="28">
        <v>204.83</v>
      </c>
      <c r="O7" s="28">
        <v>202.02</v>
      </c>
      <c r="P7" s="28">
        <v>206.92</v>
      </c>
      <c r="Q7" s="28">
        <v>208</v>
      </c>
      <c r="R7" s="28">
        <v>246.36</v>
      </c>
      <c r="S7" s="28">
        <v>264.12</v>
      </c>
      <c r="T7" s="28">
        <v>214.27</v>
      </c>
      <c r="U7" s="28">
        <v>206.89</v>
      </c>
      <c r="V7" s="28">
        <v>194.45</v>
      </c>
      <c r="W7" s="28">
        <v>189</v>
      </c>
      <c r="X7" s="28">
        <v>190.38</v>
      </c>
      <c r="Y7" s="28">
        <v>161.22999999999999</v>
      </c>
      <c r="Z7" s="29"/>
      <c r="AA7" s="30">
        <f>IF(SUM(B7:Z7)&lt;&gt;0,AVERAGEIF(B7:Z7,"&lt;&gt;"""),"")</f>
        <v>206.71124999999998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21.41</v>
      </c>
      <c r="J12" s="52">
        <v>28.102</v>
      </c>
      <c r="K12" s="52"/>
      <c r="L12" s="52"/>
      <c r="M12" s="52"/>
      <c r="N12" s="52"/>
      <c r="O12" s="52"/>
      <c r="P12" s="52"/>
      <c r="Q12" s="52"/>
      <c r="R12" s="52">
        <v>27.861000000000001</v>
      </c>
      <c r="S12" s="52">
        <v>20.259</v>
      </c>
      <c r="T12" s="52">
        <v>9.1110000000000007</v>
      </c>
      <c r="U12" s="52"/>
      <c r="V12" s="52"/>
      <c r="W12" s="52"/>
      <c r="X12" s="52"/>
      <c r="Y12" s="52"/>
      <c r="Z12" s="53"/>
      <c r="AA12" s="54">
        <f t="shared" si="0"/>
        <v>106.74300000000001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15.117000000000001</v>
      </c>
      <c r="D14" s="57">
        <v>5.5820000000000007</v>
      </c>
      <c r="E14" s="57">
        <v>0.27200000000000002</v>
      </c>
      <c r="F14" s="57">
        <v>6.9260000000000002</v>
      </c>
      <c r="G14" s="57">
        <v>13.921000000000001</v>
      </c>
      <c r="H14" s="57">
        <v>12.834</v>
      </c>
      <c r="I14" s="57">
        <v>7.7329999999999997</v>
      </c>
      <c r="J14" s="57">
        <v>2.625</v>
      </c>
      <c r="K14" s="57">
        <v>10.045999999999999</v>
      </c>
      <c r="L14" s="57">
        <v>13.401000000000002</v>
      </c>
      <c r="M14" s="57">
        <v>12.776</v>
      </c>
      <c r="N14" s="57">
        <v>20.228999999999999</v>
      </c>
      <c r="O14" s="57">
        <v>25.837</v>
      </c>
      <c r="P14" s="57">
        <v>4.5149999999999997</v>
      </c>
      <c r="Q14" s="57">
        <v>4.0309999999999997</v>
      </c>
      <c r="R14" s="57">
        <v>0.57899999999999996</v>
      </c>
      <c r="S14" s="57">
        <v>6.1870000000000003</v>
      </c>
      <c r="T14" s="57">
        <v>15.5</v>
      </c>
      <c r="U14" s="57">
        <v>2.4430000000000001</v>
      </c>
      <c r="V14" s="57">
        <v>3.1310000000000002</v>
      </c>
      <c r="W14" s="57">
        <v>3.0830000000000002</v>
      </c>
      <c r="X14" s="57">
        <v>4.9660000000000002</v>
      </c>
      <c r="Y14" s="57">
        <v>2.1580000000000004</v>
      </c>
      <c r="Z14" s="58"/>
      <c r="AA14" s="59">
        <f t="shared" si="0"/>
        <v>193.892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15.117000000000001</v>
      </c>
      <c r="D16" s="62">
        <f t="shared" si="1"/>
        <v>5.5820000000000007</v>
      </c>
      <c r="E16" s="62">
        <f t="shared" si="1"/>
        <v>0.27200000000000002</v>
      </c>
      <c r="F16" s="62">
        <f t="shared" si="1"/>
        <v>6.9260000000000002</v>
      </c>
      <c r="G16" s="62">
        <f t="shared" si="1"/>
        <v>13.921000000000001</v>
      </c>
      <c r="H16" s="62">
        <f t="shared" si="1"/>
        <v>12.834</v>
      </c>
      <c r="I16" s="62">
        <f t="shared" si="1"/>
        <v>29.143000000000001</v>
      </c>
      <c r="J16" s="62">
        <f t="shared" si="1"/>
        <v>30.727</v>
      </c>
      <c r="K16" s="62">
        <f t="shared" si="1"/>
        <v>10.045999999999999</v>
      </c>
      <c r="L16" s="62">
        <f t="shared" si="1"/>
        <v>13.401000000000002</v>
      </c>
      <c r="M16" s="62">
        <f t="shared" si="1"/>
        <v>12.776</v>
      </c>
      <c r="N16" s="62">
        <f t="shared" si="1"/>
        <v>20.228999999999999</v>
      </c>
      <c r="O16" s="62">
        <f t="shared" si="1"/>
        <v>25.837</v>
      </c>
      <c r="P16" s="62">
        <f t="shared" si="1"/>
        <v>4.5149999999999997</v>
      </c>
      <c r="Q16" s="62">
        <f t="shared" si="1"/>
        <v>4.0309999999999997</v>
      </c>
      <c r="R16" s="62">
        <f t="shared" si="1"/>
        <v>28.44</v>
      </c>
      <c r="S16" s="62">
        <f t="shared" si="1"/>
        <v>26.446000000000002</v>
      </c>
      <c r="T16" s="62">
        <f t="shared" si="1"/>
        <v>24.611000000000001</v>
      </c>
      <c r="U16" s="62">
        <f t="shared" si="1"/>
        <v>2.4430000000000001</v>
      </c>
      <c r="V16" s="62">
        <f t="shared" si="1"/>
        <v>3.1310000000000002</v>
      </c>
      <c r="W16" s="62">
        <f t="shared" si="1"/>
        <v>3.0830000000000002</v>
      </c>
      <c r="X16" s="62">
        <f t="shared" si="1"/>
        <v>4.9660000000000002</v>
      </c>
      <c r="Y16" s="62">
        <f t="shared" si="1"/>
        <v>2.1580000000000004</v>
      </c>
      <c r="Z16" s="63" t="str">
        <f t="shared" si="1"/>
        <v/>
      </c>
      <c r="AA16" s="64">
        <f>SUM(AA10:AA15)</f>
        <v>300.63499999999999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6.7999999999999989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1.405</v>
      </c>
      <c r="J21" s="81">
        <v>2.5999999999999996</v>
      </c>
      <c r="K21" s="81">
        <v>1.712</v>
      </c>
      <c r="L21" s="81">
        <v>0.86899999999999999</v>
      </c>
      <c r="M21" s="81">
        <v>0.51400000000000001</v>
      </c>
      <c r="N21" s="81"/>
      <c r="O21" s="81">
        <v>0.318</v>
      </c>
      <c r="P21" s="81">
        <v>1.57</v>
      </c>
      <c r="Q21" s="81">
        <v>0.624</v>
      </c>
      <c r="R21" s="81">
        <v>0.501</v>
      </c>
      <c r="S21" s="81">
        <v>2.036</v>
      </c>
      <c r="T21" s="81">
        <v>7.0000000000000007E-2</v>
      </c>
      <c r="U21" s="81">
        <v>1.1099999999999999</v>
      </c>
      <c r="V21" s="81"/>
      <c r="W21" s="81">
        <v>7.0000000000000007E-2</v>
      </c>
      <c r="X21" s="81">
        <v>7.0999999999999994E-2</v>
      </c>
      <c r="Y21" s="81">
        <v>3.7999999999999999E-2</v>
      </c>
      <c r="Z21" s="78"/>
      <c r="AA21" s="79">
        <f t="shared" si="2"/>
        <v>13.507999999999999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1.9</v>
      </c>
      <c r="D25" s="88">
        <f t="shared" si="3"/>
        <v>1.9</v>
      </c>
      <c r="E25" s="88">
        <f t="shared" si="3"/>
        <v>1.1000000000000001</v>
      </c>
      <c r="F25" s="88">
        <f t="shared" si="3"/>
        <v>1.1000000000000001</v>
      </c>
      <c r="G25" s="88">
        <f t="shared" si="3"/>
        <v>0</v>
      </c>
      <c r="H25" s="88">
        <f t="shared" si="3"/>
        <v>0</v>
      </c>
      <c r="I25" s="88">
        <f t="shared" si="3"/>
        <v>1.405</v>
      </c>
      <c r="J25" s="88">
        <f t="shared" si="3"/>
        <v>2.5999999999999996</v>
      </c>
      <c r="K25" s="88">
        <f t="shared" si="3"/>
        <v>1.712</v>
      </c>
      <c r="L25" s="88">
        <f t="shared" si="3"/>
        <v>0.86899999999999999</v>
      </c>
      <c r="M25" s="88">
        <f t="shared" si="3"/>
        <v>0.51400000000000001</v>
      </c>
      <c r="N25" s="88">
        <f t="shared" si="3"/>
        <v>0</v>
      </c>
      <c r="O25" s="88">
        <f t="shared" si="3"/>
        <v>0.318</v>
      </c>
      <c r="P25" s="88">
        <f t="shared" si="3"/>
        <v>1.57</v>
      </c>
      <c r="Q25" s="88">
        <f t="shared" si="3"/>
        <v>0.624</v>
      </c>
      <c r="R25" s="88">
        <f t="shared" si="3"/>
        <v>0.501</v>
      </c>
      <c r="S25" s="88">
        <f t="shared" si="3"/>
        <v>2.036</v>
      </c>
      <c r="T25" s="88">
        <f t="shared" si="3"/>
        <v>7.0000000000000007E-2</v>
      </c>
      <c r="U25" s="88">
        <f t="shared" si="3"/>
        <v>1.1099999999999999</v>
      </c>
      <c r="V25" s="88">
        <f t="shared" si="3"/>
        <v>0</v>
      </c>
      <c r="W25" s="88">
        <f t="shared" si="3"/>
        <v>7.0000000000000007E-2</v>
      </c>
      <c r="X25" s="88">
        <f t="shared" si="3"/>
        <v>7.0999999999999994E-2</v>
      </c>
      <c r="Y25" s="88">
        <f t="shared" si="3"/>
        <v>3.7999999999999999E-2</v>
      </c>
      <c r="Z25" s="89">
        <f t="shared" si="3"/>
        <v>0</v>
      </c>
      <c r="AA25" s="90">
        <f t="shared" si="3"/>
        <v>20.308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0.8</v>
      </c>
      <c r="C29" s="77">
        <v>17.016999999999999</v>
      </c>
      <c r="D29" s="77">
        <v>7.4820000000000002</v>
      </c>
      <c r="E29" s="77">
        <v>1.3720000000000001</v>
      </c>
      <c r="F29" s="77">
        <v>8.0259999999999998</v>
      </c>
      <c r="G29" s="77">
        <v>13.920999999999999</v>
      </c>
      <c r="H29" s="77">
        <v>12.834</v>
      </c>
      <c r="I29" s="77">
        <v>30.547999999999998</v>
      </c>
      <c r="J29" s="77">
        <v>33.326999999999998</v>
      </c>
      <c r="K29" s="77">
        <v>11.757999999999999</v>
      </c>
      <c r="L29" s="77">
        <v>14.27</v>
      </c>
      <c r="M29" s="77">
        <v>13.29</v>
      </c>
      <c r="N29" s="77">
        <v>20.228999999999999</v>
      </c>
      <c r="O29" s="77">
        <v>26.155000000000001</v>
      </c>
      <c r="P29" s="77">
        <v>6.085</v>
      </c>
      <c r="Q29" s="77">
        <v>4.6550000000000002</v>
      </c>
      <c r="R29" s="77">
        <v>28.940999999999999</v>
      </c>
      <c r="S29" s="77">
        <v>28.481999999999999</v>
      </c>
      <c r="T29" s="77">
        <v>24.681000000000001</v>
      </c>
      <c r="U29" s="77">
        <v>3.5529999999999999</v>
      </c>
      <c r="V29" s="77">
        <v>3.1309999999999998</v>
      </c>
      <c r="W29" s="77">
        <v>3.153</v>
      </c>
      <c r="X29" s="77">
        <v>5.0369999999999999</v>
      </c>
      <c r="Y29" s="77">
        <v>2.1960000000000002</v>
      </c>
      <c r="Z29" s="78"/>
      <c r="AA29" s="79">
        <f>SUM(B29:Z29)</f>
        <v>320.94299999999998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0.8</v>
      </c>
      <c r="C31" s="62">
        <f t="shared" si="4"/>
        <v>17.016999999999999</v>
      </c>
      <c r="D31" s="62">
        <f t="shared" si="4"/>
        <v>7.4820000000000002</v>
      </c>
      <c r="E31" s="62">
        <f t="shared" si="4"/>
        <v>1.3720000000000001</v>
      </c>
      <c r="F31" s="62">
        <f t="shared" si="4"/>
        <v>8.0259999999999998</v>
      </c>
      <c r="G31" s="62">
        <f t="shared" si="4"/>
        <v>13.920999999999999</v>
      </c>
      <c r="H31" s="62">
        <f t="shared" si="4"/>
        <v>12.834</v>
      </c>
      <c r="I31" s="62">
        <f t="shared" si="4"/>
        <v>30.547999999999998</v>
      </c>
      <c r="J31" s="62">
        <f t="shared" si="4"/>
        <v>33.326999999999998</v>
      </c>
      <c r="K31" s="62">
        <f t="shared" si="4"/>
        <v>11.757999999999999</v>
      </c>
      <c r="L31" s="62">
        <f t="shared" si="4"/>
        <v>14.27</v>
      </c>
      <c r="M31" s="62">
        <f t="shared" si="4"/>
        <v>13.29</v>
      </c>
      <c r="N31" s="62">
        <f t="shared" si="4"/>
        <v>20.228999999999999</v>
      </c>
      <c r="O31" s="62">
        <f t="shared" si="4"/>
        <v>26.155000000000001</v>
      </c>
      <c r="P31" s="62">
        <f t="shared" si="4"/>
        <v>6.085</v>
      </c>
      <c r="Q31" s="62">
        <f t="shared" si="4"/>
        <v>4.6550000000000002</v>
      </c>
      <c r="R31" s="62">
        <f t="shared" si="4"/>
        <v>28.940999999999999</v>
      </c>
      <c r="S31" s="62">
        <f t="shared" si="4"/>
        <v>28.481999999999999</v>
      </c>
      <c r="T31" s="62">
        <f t="shared" si="4"/>
        <v>24.681000000000001</v>
      </c>
      <c r="U31" s="62">
        <f t="shared" si="4"/>
        <v>3.5529999999999999</v>
      </c>
      <c r="V31" s="62">
        <f t="shared" si="4"/>
        <v>3.1309999999999998</v>
      </c>
      <c r="W31" s="62">
        <f t="shared" si="4"/>
        <v>3.153</v>
      </c>
      <c r="X31" s="62">
        <f t="shared" si="4"/>
        <v>5.0369999999999999</v>
      </c>
      <c r="Y31" s="62">
        <f t="shared" si="4"/>
        <v>2.1960000000000002</v>
      </c>
      <c r="Z31" s="63">
        <f t="shared" si="4"/>
        <v>0</v>
      </c>
      <c r="AA31" s="64">
        <f t="shared" si="4"/>
        <v>320.94299999999998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59.7</v>
      </c>
      <c r="C38" s="99"/>
      <c r="D38" s="99"/>
      <c r="E38" s="99">
        <v>11.8</v>
      </c>
      <c r="F38" s="99">
        <v>1.9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0.5</v>
      </c>
      <c r="Z38" s="100"/>
      <c r="AA38" s="79">
        <f t="shared" si="5"/>
        <v>73.900000000000006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59.7</v>
      </c>
      <c r="C39" s="88">
        <f t="shared" si="6"/>
        <v>0</v>
      </c>
      <c r="D39" s="88">
        <f t="shared" si="6"/>
        <v>0</v>
      </c>
      <c r="E39" s="88">
        <f t="shared" si="6"/>
        <v>11.8</v>
      </c>
      <c r="F39" s="88">
        <f t="shared" si="6"/>
        <v>1.9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0.5</v>
      </c>
      <c r="Z39" s="89">
        <f t="shared" si="6"/>
        <v>0</v>
      </c>
      <c r="AA39" s="90">
        <f t="shared" si="5"/>
        <v>73.900000000000006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59.7</v>
      </c>
      <c r="C46" s="99"/>
      <c r="D46" s="99"/>
      <c r="E46" s="99">
        <v>11.8</v>
      </c>
      <c r="F46" s="99">
        <v>1.9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0.5</v>
      </c>
      <c r="Z46" s="100"/>
      <c r="AA46" s="79">
        <f t="shared" si="7"/>
        <v>73.900000000000006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59.7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11.8</v>
      </c>
      <c r="F48" s="88">
        <f t="shared" si="8"/>
        <v>1.9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0.5</v>
      </c>
      <c r="Z48" s="89">
        <f t="shared" si="8"/>
        <v>0</v>
      </c>
      <c r="AA48" s="90">
        <f t="shared" si="7"/>
        <v>73.900000000000006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60.5</v>
      </c>
      <c r="C51" s="88">
        <f t="shared" si="10"/>
        <v>17.016999999999999</v>
      </c>
      <c r="D51" s="88">
        <f t="shared" si="10"/>
        <v>7.4820000000000011</v>
      </c>
      <c r="E51" s="88">
        <f t="shared" si="10"/>
        <v>13.172000000000001</v>
      </c>
      <c r="F51" s="88">
        <f t="shared" si="10"/>
        <v>9.9260000000000002</v>
      </c>
      <c r="G51" s="88">
        <f t="shared" si="10"/>
        <v>13.921000000000001</v>
      </c>
      <c r="H51" s="88">
        <f t="shared" si="10"/>
        <v>12.834</v>
      </c>
      <c r="I51" s="88">
        <f t="shared" si="10"/>
        <v>30.548000000000002</v>
      </c>
      <c r="J51" s="88">
        <f t="shared" si="10"/>
        <v>33.326999999999998</v>
      </c>
      <c r="K51" s="88">
        <f t="shared" si="10"/>
        <v>11.757999999999999</v>
      </c>
      <c r="L51" s="88">
        <f t="shared" si="10"/>
        <v>14.270000000000001</v>
      </c>
      <c r="M51" s="88">
        <f t="shared" si="10"/>
        <v>13.29</v>
      </c>
      <c r="N51" s="88">
        <f t="shared" si="10"/>
        <v>20.228999999999999</v>
      </c>
      <c r="O51" s="88">
        <f t="shared" si="10"/>
        <v>26.155000000000001</v>
      </c>
      <c r="P51" s="88">
        <f t="shared" si="10"/>
        <v>6.085</v>
      </c>
      <c r="Q51" s="88">
        <f t="shared" si="10"/>
        <v>4.6549999999999994</v>
      </c>
      <c r="R51" s="88">
        <f t="shared" si="10"/>
        <v>28.941000000000003</v>
      </c>
      <c r="S51" s="88">
        <f t="shared" si="10"/>
        <v>28.482000000000003</v>
      </c>
      <c r="T51" s="88">
        <f t="shared" si="10"/>
        <v>24.681000000000001</v>
      </c>
      <c r="U51" s="88">
        <f t="shared" si="10"/>
        <v>3.5529999999999999</v>
      </c>
      <c r="V51" s="88">
        <f t="shared" si="10"/>
        <v>3.1310000000000002</v>
      </c>
      <c r="W51" s="88">
        <f t="shared" si="10"/>
        <v>3.153</v>
      </c>
      <c r="X51" s="88">
        <f t="shared" si="10"/>
        <v>5.0369999999999999</v>
      </c>
      <c r="Y51" s="88">
        <f t="shared" si="10"/>
        <v>2.6960000000000002</v>
      </c>
      <c r="Z51" s="89">
        <f t="shared" si="10"/>
        <v>0</v>
      </c>
      <c r="AA51" s="105">
        <f>SUM(B51:Z51)</f>
        <v>394.8429999999999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59.7</v>
      </c>
      <c r="C4" s="18">
        <v>-2.4</v>
      </c>
      <c r="D4" s="18"/>
      <c r="E4" s="18">
        <v>11.8</v>
      </c>
      <c r="F4" s="18">
        <v>1.9</v>
      </c>
      <c r="G4" s="18"/>
      <c r="H4" s="18">
        <v>-0.1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-11</v>
      </c>
      <c r="U4" s="18"/>
      <c r="V4" s="18"/>
      <c r="W4" s="18"/>
      <c r="X4" s="18"/>
      <c r="Y4" s="18">
        <v>0.5</v>
      </c>
      <c r="Z4" s="19"/>
      <c r="AA4" s="112">
        <f>SUM(B4:Z4)</f>
        <v>60.40000000000002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214.62</v>
      </c>
      <c r="C7" s="118">
        <v>204.89</v>
      </c>
      <c r="D7" s="118">
        <v>192.75</v>
      </c>
      <c r="E7" s="118">
        <v>189.4</v>
      </c>
      <c r="F7" s="118">
        <v>189.4</v>
      </c>
      <c r="G7" s="118">
        <v>200.01</v>
      </c>
      <c r="H7" s="118">
        <v>200.01</v>
      </c>
      <c r="I7" s="118">
        <v>248.91</v>
      </c>
      <c r="J7" s="118">
        <v>226.3</v>
      </c>
      <c r="K7" s="118">
        <v>205</v>
      </c>
      <c r="L7" s="118">
        <v>201.3</v>
      </c>
      <c r="M7" s="118">
        <v>200.01</v>
      </c>
      <c r="N7" s="118">
        <v>204.83</v>
      </c>
      <c r="O7" s="118">
        <v>202.02</v>
      </c>
      <c r="P7" s="118">
        <v>206.92</v>
      </c>
      <c r="Q7" s="118">
        <v>208</v>
      </c>
      <c r="R7" s="118">
        <v>246.36</v>
      </c>
      <c r="S7" s="118">
        <v>264.12</v>
      </c>
      <c r="T7" s="118">
        <v>214.27</v>
      </c>
      <c r="U7" s="118">
        <v>206.89</v>
      </c>
      <c r="V7" s="118">
        <v>194.45</v>
      </c>
      <c r="W7" s="118">
        <v>189</v>
      </c>
      <c r="X7" s="118">
        <v>190.38</v>
      </c>
      <c r="Y7" s="118">
        <v>161.22999999999999</v>
      </c>
      <c r="Z7" s="119"/>
      <c r="AA7" s="120">
        <f>IF(SUM(B7:Z7)&lt;&gt;0,AVERAGEIF(B7:Z7,"&lt;&gt;"""),"")</f>
        <v>206.71124999999998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2.4</v>
      </c>
      <c r="D15" s="134"/>
      <c r="E15" s="134"/>
      <c r="F15" s="134"/>
      <c r="G15" s="134"/>
      <c r="H15" s="134">
        <v>0.1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11</v>
      </c>
      <c r="U15" s="134"/>
      <c r="V15" s="134"/>
      <c r="W15" s="134"/>
      <c r="X15" s="134"/>
      <c r="Y15" s="134"/>
      <c r="Z15" s="132"/>
      <c r="AA15" s="133">
        <f t="shared" si="0"/>
        <v>13.5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2.4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0.1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59.7</v>
      </c>
      <c r="C23" s="134"/>
      <c r="D23" s="134"/>
      <c r="E23" s="134">
        <v>11.8</v>
      </c>
      <c r="F23" s="134">
        <v>1.9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0.5</v>
      </c>
      <c r="Z23" s="132"/>
      <c r="AA23" s="133">
        <f t="shared" si="2"/>
        <v>73.900000000000006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59.7</v>
      </c>
      <c r="C24" s="136">
        <f t="shared" si="3"/>
        <v>0</v>
      </c>
      <c r="D24" s="136">
        <f t="shared" si="3"/>
        <v>0</v>
      </c>
      <c r="E24" s="136">
        <f t="shared" si="3"/>
        <v>11.8</v>
      </c>
      <c r="F24" s="136">
        <f t="shared" si="3"/>
        <v>1.9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0.5</v>
      </c>
      <c r="Z24" s="137" t="str">
        <f t="shared" si="3"/>
        <v/>
      </c>
      <c r="AA24" s="90">
        <f t="shared" si="2"/>
        <v>73.900000000000006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2021-11-05T21:25:55Z</dcterms:created>
  <dcterms:modified xsi:type="dcterms:W3CDTF">2021-11-05T21:25:55Z</dcterms:modified>
</cp:coreProperties>
</file>