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<sst xmlns="http://schemas.openxmlformats.org/spreadsheetml/2006/main" count="117" uniqueCount="53">
  <si>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04/11/2021 23:40:00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</si>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</sst>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1.405</c:v>
                </c:pt>
                <c:pt idx="11">
                  <c:v>3.5049999999999999</c:v>
                </c:pt>
                <c:pt idx="17">
                  <c:v>10.303000000000001</c:v>
                </c:pt>
                <c:pt idx="22">
                  <c:v>7.41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45.5</c:v>
                </c:pt>
                <c:pt idx="1">
                  <c:v>1.1000000000000001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12.6</c:v>
                </c:pt>
                <c:pt idx="16">
                  <c:v>13.1</c:v>
                </c:pt>
                <c:pt idx="17">
                  <c:v>0</c:v>
                </c:pt>
                <c:pt idx="18">
                  <c:v>2.7</c:v>
                </c:pt>
                <c:pt idx="19">
                  <c:v>14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5.8999999999999997E-2</c:v>
                </c:pt>
                <c:pt idx="2">
                  <c:v>18.558</c:v>
                </c:pt>
                <c:pt idx="3">
                  <c:v>0.14499999999999999</c:v>
                </c:pt>
                <c:pt idx="4">
                  <c:v>2.04</c:v>
                </c:pt>
                <c:pt idx="5">
                  <c:v>4.9800000000000004</c:v>
                </c:pt>
                <c:pt idx="6">
                  <c:v>6.18</c:v>
                </c:pt>
                <c:pt idx="7">
                  <c:v>32.566000000000003</c:v>
                </c:pt>
                <c:pt idx="8">
                  <c:v>38.384999999999998</c:v>
                </c:pt>
                <c:pt idx="10">
                  <c:v>21.455000000000002</c:v>
                </c:pt>
                <c:pt idx="11">
                  <c:v>23.125</c:v>
                </c:pt>
                <c:pt idx="12">
                  <c:v>17.381</c:v>
                </c:pt>
                <c:pt idx="13">
                  <c:v>9.673</c:v>
                </c:pt>
                <c:pt idx="14">
                  <c:v>25.763000000000002</c:v>
                </c:pt>
                <c:pt idx="16">
                  <c:v>0.68799999999999994</c:v>
                </c:pt>
                <c:pt idx="17">
                  <c:v>30.004999999999999</c:v>
                </c:pt>
                <c:pt idx="18">
                  <c:v>0.67100000000000004</c:v>
                </c:pt>
                <c:pt idx="19">
                  <c:v>1.871</c:v>
                </c:pt>
                <c:pt idx="20">
                  <c:v>5.4459999999999997</c:v>
                </c:pt>
                <c:pt idx="21">
                  <c:v>6.194</c:v>
                </c:pt>
                <c:pt idx="22">
                  <c:v>11.04</c:v>
                </c:pt>
                <c:pt idx="23">
                  <c:v>4.1710000000000003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15.805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541552"/>
        <c:axId val="405541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56.776000000000003</c:v>
                </c:pt>
                <c:pt idx="1">
                  <c:v>12.48</c:v>
                </c:pt>
                <c:pt idx="2">
                  <c:v>28.82</c:v>
                </c:pt>
                <c:pt idx="3">
                  <c:v>9.35</c:v>
                </c:pt>
                <c:pt idx="4">
                  <c:v>12.980999999999998</c:v>
                </c:pt>
                <c:pt idx="5">
                  <c:v>17.558</c:v>
                </c:pt>
                <c:pt idx="6">
                  <c:v>22.105</c:v>
                </c:pt>
                <c:pt idx="7">
                  <c:v>50.782000000000004</c:v>
                </c:pt>
                <c:pt idx="8">
                  <c:v>56.9</c:v>
                </c:pt>
                <c:pt idx="9">
                  <c:v>20.163</c:v>
                </c:pt>
                <c:pt idx="10">
                  <c:v>43.646000000000001</c:v>
                </c:pt>
                <c:pt idx="11">
                  <c:v>45.688000000000002</c:v>
                </c:pt>
                <c:pt idx="12">
                  <c:v>19.07</c:v>
                </c:pt>
                <c:pt idx="13">
                  <c:v>10.859000000000002</c:v>
                </c:pt>
                <c:pt idx="14">
                  <c:v>27.241999999999997</c:v>
                </c:pt>
                <c:pt idx="15">
                  <c:v>29.678999999999998</c:v>
                </c:pt>
                <c:pt idx="16">
                  <c:v>14.291999999999998</c:v>
                </c:pt>
                <c:pt idx="17">
                  <c:v>41.6</c:v>
                </c:pt>
                <c:pt idx="18">
                  <c:v>6.3150000000000004</c:v>
                </c:pt>
                <c:pt idx="19">
                  <c:v>17.829000000000001</c:v>
                </c:pt>
                <c:pt idx="20">
                  <c:v>6.9260000000000002</c:v>
                </c:pt>
                <c:pt idx="21">
                  <c:v>8.6</c:v>
                </c:pt>
                <c:pt idx="22">
                  <c:v>21.6</c:v>
                </c:pt>
                <c:pt idx="23">
                  <c:v>7.5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541552"/>
        <c:axId val="405541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</c:v>
                </c:pt>
                <c:pt idx="1">
                  <c:v>190.9</c:v>
                </c:pt>
                <c:pt idx="2">
                  <c:v>185</c:v>
                </c:pt>
                <c:pt idx="3">
                  <c:v>177.19</c:v>
                </c:pt>
                <c:pt idx="4">
                  <c:v>185.9</c:v>
                </c:pt>
                <c:pt idx="5">
                  <c:v>197.47</c:v>
                </c:pt>
                <c:pt idx="6">
                  <c:v>209</c:v>
                </c:pt>
                <c:pt idx="7">
                  <c:v>213.2</c:v>
                </c:pt>
                <c:pt idx="8">
                  <c:v>255</c:v>
                </c:pt>
                <c:pt idx="9">
                  <c:v>213.8</c:v>
                </c:pt>
                <c:pt idx="10">
                  <c:v>210.7</c:v>
                </c:pt>
                <c:pt idx="11">
                  <c:v>214.9</c:v>
                </c:pt>
                <c:pt idx="12">
                  <c:v>208.9</c:v>
                </c:pt>
                <c:pt idx="13">
                  <c:v>209.5</c:v>
                </c:pt>
                <c:pt idx="14">
                  <c:v>225</c:v>
                </c:pt>
                <c:pt idx="15">
                  <c:v>230</c:v>
                </c:pt>
                <c:pt idx="16">
                  <c:v>251</c:v>
                </c:pt>
                <c:pt idx="17">
                  <c:v>275</c:v>
                </c:pt>
                <c:pt idx="18">
                  <c:v>255</c:v>
                </c:pt>
                <c:pt idx="19">
                  <c:v>240</c:v>
                </c:pt>
                <c:pt idx="20">
                  <c:v>211</c:v>
                </c:pt>
                <c:pt idx="21">
                  <c:v>205</c:v>
                </c:pt>
                <c:pt idx="22">
                  <c:v>201.88</c:v>
                </c:pt>
                <c:pt idx="23">
                  <c:v>188.06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542728"/>
        <c:axId val="405542336"/>
      </c:lineChart>
      <c:catAx>
        <c:axId val="40554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541944"/>
        <c:crosses val="autoZero"/>
        <c:auto val="1"/>
        <c:lblAlgn val="ctr"/>
        <c:lblOffset val="100"/>
        <c:noMultiLvlLbl val="0"/>
      </c:catAx>
      <c:valAx>
        <c:axId val="40554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541552"/>
        <c:crosses val="autoZero"/>
        <c:crossBetween val="between"/>
      </c:valAx>
      <c:valAx>
        <c:axId val="405542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542728"/>
        <c:crosses val="max"/>
        <c:crossBetween val="between"/>
      </c:valAx>
      <c:catAx>
        <c:axId val="405542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54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56.797000000000004</v>
      </c>
      <c r="C4" s="18">
        <v>12.48</v>
      </c>
      <c r="D4" s="18">
        <v>28.831000000000003</v>
      </c>
      <c r="E4" s="18">
        <v>9.3520000000000003</v>
      </c>
      <c r="F4" s="18">
        <v>12.981</v>
      </c>
      <c r="G4" s="18">
        <v>17.558</v>
      </c>
      <c r="H4" s="18">
        <v>22.103999999999999</v>
      </c>
      <c r="I4" s="18">
        <v>50.777999999999999</v>
      </c>
      <c r="J4" s="18">
        <v>56.920999999999999</v>
      </c>
      <c r="K4" s="18">
        <v>20.175000000000001</v>
      </c>
      <c r="L4" s="18">
        <v>43.60199999999999</v>
      </c>
      <c r="M4" s="18">
        <v>45.656000000000006</v>
      </c>
      <c r="N4" s="18">
        <v>19.091000000000001</v>
      </c>
      <c r="O4" s="18">
        <v>10.903</v>
      </c>
      <c r="P4" s="18">
        <v>27.243000000000002</v>
      </c>
      <c r="Q4" s="18">
        <v>29.634999999999998</v>
      </c>
      <c r="R4" s="18">
        <v>14.278</v>
      </c>
      <c r="S4" s="18">
        <v>41.597000000000001</v>
      </c>
      <c r="T4" s="18">
        <v>6.3090000000000011</v>
      </c>
      <c r="U4" s="18">
        <v>17.841000000000001</v>
      </c>
      <c r="V4" s="18">
        <v>6.9359999999999999</v>
      </c>
      <c r="W4" s="18">
        <v>8.5649999999999995</v>
      </c>
      <c r="X4" s="18">
        <v>21.562999999999999</v>
      </c>
      <c r="Y4" s="18">
        <v>7.5350000000000001</v>
      </c>
      <c r="Z4" s="19"/>
      <c r="AA4" s="20">
        <f>SUM(B4:Z4)</f>
        <v>588.73100000000011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</v>
      </c>
      <c r="C7" s="28">
        <v>190.9</v>
      </c>
      <c r="D7" s="28">
        <v>185</v>
      </c>
      <c r="E7" s="28">
        <v>177.19</v>
      </c>
      <c r="F7" s="28">
        <v>185.9</v>
      </c>
      <c r="G7" s="28">
        <v>197.47</v>
      </c>
      <c r="H7" s="28">
        <v>209</v>
      </c>
      <c r="I7" s="28">
        <v>213.2</v>
      </c>
      <c r="J7" s="28">
        <v>255</v>
      </c>
      <c r="K7" s="28">
        <v>213.8</v>
      </c>
      <c r="L7" s="28">
        <v>210.7</v>
      </c>
      <c r="M7" s="28">
        <v>214.9</v>
      </c>
      <c r="N7" s="28">
        <v>208.9</v>
      </c>
      <c r="O7" s="28">
        <v>209.5</v>
      </c>
      <c r="P7" s="28">
        <v>225</v>
      </c>
      <c r="Q7" s="28">
        <v>230</v>
      </c>
      <c r="R7" s="28">
        <v>251</v>
      </c>
      <c r="S7" s="28">
        <v>275</v>
      </c>
      <c r="T7" s="28">
        <v>255</v>
      </c>
      <c r="U7" s="28">
        <v>240</v>
      </c>
      <c r="V7" s="28">
        <v>211</v>
      </c>
      <c r="W7" s="28">
        <v>205</v>
      </c>
      <c r="X7" s="28">
        <v>201.88</v>
      </c>
      <c r="Y7" s="28">
        <v>188.06</v>
      </c>
      <c r="Z7" s="29"/>
      <c r="AA7" s="30">
        <f>IF(SUM(B7:Z7)&lt;&gt;0,AVERAGEIF(B7:Z7,"&lt;&gt;"""),"")</f>
        <v>214.39166666666668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1.405</v>
      </c>
      <c r="M12" s="52">
        <v>3.5049999999999999</v>
      </c>
      <c r="N12" s="52"/>
      <c r="O12" s="52"/>
      <c r="P12" s="52"/>
      <c r="Q12" s="52"/>
      <c r="R12" s="52"/>
      <c r="S12" s="52">
        <v>10.303000000000001</v>
      </c>
      <c r="T12" s="52"/>
      <c r="U12" s="52"/>
      <c r="V12" s="52"/>
      <c r="W12" s="52"/>
      <c r="X12" s="52">
        <v>7.41</v>
      </c>
      <c r="Y12" s="52"/>
      <c r="Z12" s="53"/>
      <c r="AA12" s="54">
        <f t="shared" si="0"/>
        <v>22.623000000000001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15.805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15.805</v>
      </c>
    </row>
    <row r="14" spans="1:27" ht="24.95" customHeight="1" x14ac:dyDescent="0.2">
      <c r="A14" s="55" t="s">
        <v>10</v>
      </c>
      <c r="B14" s="56"/>
      <c r="C14" s="57">
        <v>5.8999999999999997E-2</v>
      </c>
      <c r="D14" s="57">
        <v>18.558</v>
      </c>
      <c r="E14" s="57">
        <v>0.14499999999999999</v>
      </c>
      <c r="F14" s="57">
        <v>2.04</v>
      </c>
      <c r="G14" s="57">
        <v>4.9800000000000004</v>
      </c>
      <c r="H14" s="57">
        <v>6.18</v>
      </c>
      <c r="I14" s="57">
        <v>32.566000000000003</v>
      </c>
      <c r="J14" s="57">
        <v>38.384999999999998</v>
      </c>
      <c r="K14" s="57"/>
      <c r="L14" s="57">
        <v>21.455000000000002</v>
      </c>
      <c r="M14" s="57">
        <v>23.125</v>
      </c>
      <c r="N14" s="57">
        <v>17.381</v>
      </c>
      <c r="O14" s="57">
        <v>9.673</v>
      </c>
      <c r="P14" s="57">
        <v>25.763000000000002</v>
      </c>
      <c r="Q14" s="57"/>
      <c r="R14" s="57">
        <v>0.68799999999999994</v>
      </c>
      <c r="S14" s="57">
        <v>30.004999999999999</v>
      </c>
      <c r="T14" s="57">
        <v>0.67100000000000004</v>
      </c>
      <c r="U14" s="57">
        <v>1.871</v>
      </c>
      <c r="V14" s="57">
        <v>5.4459999999999997</v>
      </c>
      <c r="W14" s="57">
        <v>6.194</v>
      </c>
      <c r="X14" s="57">
        <v>11.04</v>
      </c>
      <c r="Y14" s="57">
        <v>4.1710000000000003</v>
      </c>
      <c r="Z14" s="58"/>
      <c r="AA14" s="59">
        <f t="shared" si="0"/>
        <v>260.39599999999996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5.8999999999999997E-2</v>
      </c>
      <c r="D16" s="62">
        <f t="shared" si="1"/>
        <v>18.558</v>
      </c>
      <c r="E16" s="62">
        <f t="shared" si="1"/>
        <v>0.14499999999999999</v>
      </c>
      <c r="F16" s="62">
        <f t="shared" si="1"/>
        <v>2.04</v>
      </c>
      <c r="G16" s="62">
        <f t="shared" si="1"/>
        <v>4.9800000000000004</v>
      </c>
      <c r="H16" s="62">
        <f t="shared" si="1"/>
        <v>6.18</v>
      </c>
      <c r="I16" s="62">
        <f t="shared" si="1"/>
        <v>32.566000000000003</v>
      </c>
      <c r="J16" s="62">
        <f t="shared" si="1"/>
        <v>38.384999999999998</v>
      </c>
      <c r="K16" s="62">
        <f t="shared" si="1"/>
        <v>0</v>
      </c>
      <c r="L16" s="62">
        <f t="shared" si="1"/>
        <v>22.860000000000003</v>
      </c>
      <c r="M16" s="62">
        <f t="shared" si="1"/>
        <v>26.63</v>
      </c>
      <c r="N16" s="62">
        <f t="shared" si="1"/>
        <v>17.381</v>
      </c>
      <c r="O16" s="62">
        <f t="shared" si="1"/>
        <v>9.673</v>
      </c>
      <c r="P16" s="62">
        <f t="shared" si="1"/>
        <v>25.763000000000002</v>
      </c>
      <c r="Q16" s="62">
        <f t="shared" si="1"/>
        <v>15.805</v>
      </c>
      <c r="R16" s="62">
        <f t="shared" si="1"/>
        <v>0.68799999999999994</v>
      </c>
      <c r="S16" s="62">
        <f t="shared" si="1"/>
        <v>40.308</v>
      </c>
      <c r="T16" s="62">
        <f t="shared" si="1"/>
        <v>0.67100000000000004</v>
      </c>
      <c r="U16" s="62">
        <f t="shared" si="1"/>
        <v>1.871</v>
      </c>
      <c r="V16" s="62">
        <f t="shared" si="1"/>
        <v>5.4459999999999997</v>
      </c>
      <c r="W16" s="62">
        <f t="shared" si="1"/>
        <v>6.194</v>
      </c>
      <c r="X16" s="62">
        <f t="shared" si="1"/>
        <v>18.45</v>
      </c>
      <c r="Y16" s="62">
        <f t="shared" si="1"/>
        <v>4.1710000000000003</v>
      </c>
      <c r="Z16" s="63" t="str">
        <f t="shared" si="1"/>
        <v/>
      </c>
      <c r="AA16" s="64">
        <f>SUM(AA10:AA15)</f>
        <v>298.82399999999996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4.7949999999999999</v>
      </c>
      <c r="C20" s="77">
        <v>4.7270000000000003</v>
      </c>
      <c r="D20" s="77">
        <v>4.742</v>
      </c>
      <c r="E20" s="77">
        <v>4.7709999999999999</v>
      </c>
      <c r="F20" s="77">
        <v>4.9509999999999996</v>
      </c>
      <c r="G20" s="77">
        <v>5.79</v>
      </c>
      <c r="H20" s="77">
        <v>7.0839999999999996</v>
      </c>
      <c r="I20" s="77">
        <v>8.18</v>
      </c>
      <c r="J20" s="77">
        <v>8.6050000000000004</v>
      </c>
      <c r="K20" s="77">
        <v>8.7129999999999992</v>
      </c>
      <c r="L20" s="77">
        <v>8.7170000000000005</v>
      </c>
      <c r="M20" s="77">
        <v>8.5869999999999997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79.662000000000006</v>
      </c>
    </row>
    <row r="21" spans="1:27" ht="24.95" customHeight="1" x14ac:dyDescent="0.2">
      <c r="A21" s="75" t="s">
        <v>16</v>
      </c>
      <c r="B21" s="80">
        <v>6.5019999999999998</v>
      </c>
      <c r="C21" s="81">
        <v>6.5939999999999994</v>
      </c>
      <c r="D21" s="81">
        <v>5.5309999999999997</v>
      </c>
      <c r="E21" s="81">
        <v>4.4359999999999999</v>
      </c>
      <c r="F21" s="81">
        <v>5.9900000000000011</v>
      </c>
      <c r="G21" s="81">
        <v>6.7879999999999994</v>
      </c>
      <c r="H21" s="81">
        <v>8.84</v>
      </c>
      <c r="I21" s="81">
        <v>10.032</v>
      </c>
      <c r="J21" s="81">
        <v>9.9309999999999992</v>
      </c>
      <c r="K21" s="81">
        <v>11.462</v>
      </c>
      <c r="L21" s="81">
        <v>12.024999999999999</v>
      </c>
      <c r="M21" s="81">
        <v>10.439</v>
      </c>
      <c r="N21" s="81">
        <v>1.71</v>
      </c>
      <c r="O21" s="81">
        <v>1.23</v>
      </c>
      <c r="P21" s="81">
        <v>1.48</v>
      </c>
      <c r="Q21" s="81">
        <v>1.23</v>
      </c>
      <c r="R21" s="81">
        <v>0.49</v>
      </c>
      <c r="S21" s="81">
        <v>1.2890000000000001</v>
      </c>
      <c r="T21" s="81">
        <v>2.9380000000000002</v>
      </c>
      <c r="U21" s="81">
        <v>1.97</v>
      </c>
      <c r="V21" s="81">
        <v>1.49</v>
      </c>
      <c r="W21" s="81">
        <v>2.371</v>
      </c>
      <c r="X21" s="81">
        <v>3.1130000000000004</v>
      </c>
      <c r="Y21" s="81">
        <v>3.3639999999999999</v>
      </c>
      <c r="Z21" s="78"/>
      <c r="AA21" s="79">
        <f t="shared" si="2"/>
        <v>121.24499999999999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11.297000000000001</v>
      </c>
      <c r="C25" s="88">
        <f t="shared" ref="C25:Z25" si="3">IF(LEN(C$2)&gt;0,SUM(C19:C24),"")</f>
        <v>11.321</v>
      </c>
      <c r="D25" s="88">
        <f t="shared" si="3"/>
        <v>10.273</v>
      </c>
      <c r="E25" s="88">
        <f t="shared" si="3"/>
        <v>9.2070000000000007</v>
      </c>
      <c r="F25" s="88">
        <f t="shared" si="3"/>
        <v>10.941000000000001</v>
      </c>
      <c r="G25" s="88">
        <f t="shared" si="3"/>
        <v>12.577999999999999</v>
      </c>
      <c r="H25" s="88">
        <f t="shared" si="3"/>
        <v>15.923999999999999</v>
      </c>
      <c r="I25" s="88">
        <f t="shared" si="3"/>
        <v>18.212</v>
      </c>
      <c r="J25" s="88">
        <f t="shared" si="3"/>
        <v>18.536000000000001</v>
      </c>
      <c r="K25" s="88">
        <f t="shared" si="3"/>
        <v>20.174999999999997</v>
      </c>
      <c r="L25" s="88">
        <f t="shared" si="3"/>
        <v>20.741999999999997</v>
      </c>
      <c r="M25" s="88">
        <f t="shared" si="3"/>
        <v>19.026</v>
      </c>
      <c r="N25" s="88">
        <f t="shared" si="3"/>
        <v>1.71</v>
      </c>
      <c r="O25" s="88">
        <f t="shared" si="3"/>
        <v>1.23</v>
      </c>
      <c r="P25" s="88">
        <f t="shared" si="3"/>
        <v>1.48</v>
      </c>
      <c r="Q25" s="88">
        <f t="shared" si="3"/>
        <v>1.23</v>
      </c>
      <c r="R25" s="88">
        <f t="shared" si="3"/>
        <v>0.49</v>
      </c>
      <c r="S25" s="88">
        <f t="shared" si="3"/>
        <v>1.2890000000000001</v>
      </c>
      <c r="T25" s="88">
        <f t="shared" si="3"/>
        <v>2.9380000000000002</v>
      </c>
      <c r="U25" s="88">
        <f t="shared" si="3"/>
        <v>1.97</v>
      </c>
      <c r="V25" s="88">
        <f t="shared" si="3"/>
        <v>1.49</v>
      </c>
      <c r="W25" s="88">
        <f t="shared" si="3"/>
        <v>2.371</v>
      </c>
      <c r="X25" s="88">
        <f t="shared" si="3"/>
        <v>3.1130000000000004</v>
      </c>
      <c r="Y25" s="88">
        <f t="shared" si="3"/>
        <v>3.3639999999999999</v>
      </c>
      <c r="Z25" s="89" t="str">
        <f t="shared" si="3"/>
        <v/>
      </c>
      <c r="AA25" s="90">
        <f>SUM(AA19:AA24)</f>
        <v>200.90699999999998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11.297000000000001</v>
      </c>
      <c r="C29" s="77">
        <v>11.38</v>
      </c>
      <c r="D29" s="77">
        <v>28.831</v>
      </c>
      <c r="E29" s="77">
        <v>9.3520000000000003</v>
      </c>
      <c r="F29" s="77">
        <v>12.981</v>
      </c>
      <c r="G29" s="77">
        <v>17.558</v>
      </c>
      <c r="H29" s="77">
        <v>22.103999999999999</v>
      </c>
      <c r="I29" s="77">
        <v>50.777999999999999</v>
      </c>
      <c r="J29" s="77">
        <v>56.920999999999999</v>
      </c>
      <c r="K29" s="77">
        <v>20.175000000000001</v>
      </c>
      <c r="L29" s="77">
        <v>43.601999999999997</v>
      </c>
      <c r="M29" s="77">
        <v>45.655999999999999</v>
      </c>
      <c r="N29" s="77">
        <v>19.091000000000001</v>
      </c>
      <c r="O29" s="77">
        <v>10.903</v>
      </c>
      <c r="P29" s="77">
        <v>27.242999999999999</v>
      </c>
      <c r="Q29" s="77">
        <v>17.035</v>
      </c>
      <c r="R29" s="77">
        <v>1.1779999999999999</v>
      </c>
      <c r="S29" s="77">
        <v>41.597000000000001</v>
      </c>
      <c r="T29" s="77">
        <v>3.609</v>
      </c>
      <c r="U29" s="77">
        <v>3.8410000000000002</v>
      </c>
      <c r="V29" s="77">
        <v>6.9359999999999999</v>
      </c>
      <c r="W29" s="77">
        <v>8.5649999999999995</v>
      </c>
      <c r="X29" s="77">
        <v>21.562999999999999</v>
      </c>
      <c r="Y29" s="77">
        <v>7.5350000000000001</v>
      </c>
      <c r="Z29" s="78"/>
      <c r="AA29" s="79">
        <f>SUM(B29:Z29)</f>
        <v>499.73099999999999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11.297000000000001</v>
      </c>
      <c r="C31" s="62">
        <f t="shared" ref="C31:Z31" si="4">IF(LEN(C$2)&gt;0,SUM(C28:C30),"")</f>
        <v>11.38</v>
      </c>
      <c r="D31" s="62">
        <f t="shared" si="4"/>
        <v>28.831</v>
      </c>
      <c r="E31" s="62">
        <f t="shared" si="4"/>
        <v>9.3520000000000003</v>
      </c>
      <c r="F31" s="62">
        <f t="shared" si="4"/>
        <v>12.981</v>
      </c>
      <c r="G31" s="62">
        <f t="shared" si="4"/>
        <v>17.558</v>
      </c>
      <c r="H31" s="62">
        <f t="shared" si="4"/>
        <v>22.103999999999999</v>
      </c>
      <c r="I31" s="62">
        <f t="shared" si="4"/>
        <v>50.777999999999999</v>
      </c>
      <c r="J31" s="62">
        <f t="shared" si="4"/>
        <v>56.920999999999999</v>
      </c>
      <c r="K31" s="62">
        <f t="shared" si="4"/>
        <v>20.175000000000001</v>
      </c>
      <c r="L31" s="62">
        <f t="shared" si="4"/>
        <v>43.601999999999997</v>
      </c>
      <c r="M31" s="62">
        <f t="shared" si="4"/>
        <v>45.655999999999999</v>
      </c>
      <c r="N31" s="62">
        <f t="shared" si="4"/>
        <v>19.091000000000001</v>
      </c>
      <c r="O31" s="62">
        <f t="shared" si="4"/>
        <v>10.903</v>
      </c>
      <c r="P31" s="62">
        <f t="shared" si="4"/>
        <v>27.242999999999999</v>
      </c>
      <c r="Q31" s="62">
        <f t="shared" si="4"/>
        <v>17.035</v>
      </c>
      <c r="R31" s="62">
        <f t="shared" si="4"/>
        <v>1.1779999999999999</v>
      </c>
      <c r="S31" s="62">
        <f t="shared" si="4"/>
        <v>41.597000000000001</v>
      </c>
      <c r="T31" s="62">
        <f t="shared" si="4"/>
        <v>3.609</v>
      </c>
      <c r="U31" s="62">
        <f t="shared" si="4"/>
        <v>3.8410000000000002</v>
      </c>
      <c r="V31" s="62">
        <f t="shared" si="4"/>
        <v>6.9359999999999999</v>
      </c>
      <c r="W31" s="62">
        <f t="shared" si="4"/>
        <v>8.5649999999999995</v>
      </c>
      <c r="X31" s="62">
        <f t="shared" si="4"/>
        <v>21.562999999999999</v>
      </c>
      <c r="Y31" s="62">
        <f t="shared" si="4"/>
        <v>7.5350000000000001</v>
      </c>
      <c r="Z31" s="63" t="str">
        <f t="shared" si="4"/>
        <v/>
      </c>
      <c r="AA31" s="64">
        <f>SUM(AA28:AA30)</f>
        <v>499.73099999999999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45.5</v>
      </c>
      <c r="C38" s="99">
        <v>1.1000000000000001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12.6</v>
      </c>
      <c r="R38" s="99">
        <v>13.1</v>
      </c>
      <c r="S38" s="99"/>
      <c r="T38" s="99">
        <v>2.7</v>
      </c>
      <c r="U38" s="99">
        <v>14</v>
      </c>
      <c r="V38" s="99"/>
      <c r="W38" s="99"/>
      <c r="X38" s="99"/>
      <c r="Y38" s="99"/>
      <c r="Z38" s="100"/>
      <c r="AA38" s="79">
        <f t="shared" si="5"/>
        <v>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45.5</v>
      </c>
      <c r="C39" s="88">
        <f t="shared" si="6"/>
        <v>1.1000000000000001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12.6</v>
      </c>
      <c r="R39" s="88">
        <f t="shared" si="6"/>
        <v>13.1</v>
      </c>
      <c r="S39" s="88">
        <f t="shared" si="6"/>
        <v>0</v>
      </c>
      <c r="T39" s="88">
        <f t="shared" si="6"/>
        <v>2.7</v>
      </c>
      <c r="U39" s="88">
        <f t="shared" si="6"/>
        <v>14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45.5</v>
      </c>
      <c r="C46" s="99">
        <v>1.1000000000000001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12.6</v>
      </c>
      <c r="R46" s="99">
        <v>13.1</v>
      </c>
      <c r="S46" s="99"/>
      <c r="T46" s="99">
        <v>2.7</v>
      </c>
      <c r="U46" s="99">
        <v>14</v>
      </c>
      <c r="V46" s="99"/>
      <c r="W46" s="99"/>
      <c r="X46" s="99"/>
      <c r="Y46" s="99"/>
      <c r="Z46" s="100"/>
      <c r="AA46" s="79">
        <f t="shared" si="7"/>
        <v>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45.5</v>
      </c>
      <c r="C48" s="88">
        <f t="shared" ref="C48:Z48" si="8">IF(LEN(C$2)&gt;0,SUM(C42:C47),"")</f>
        <v>1.1000000000000001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12.6</v>
      </c>
      <c r="R48" s="88">
        <f t="shared" si="8"/>
        <v>13.1</v>
      </c>
      <c r="S48" s="88">
        <f t="shared" si="8"/>
        <v>0</v>
      </c>
      <c r="T48" s="88">
        <f t="shared" si="8"/>
        <v>2.7</v>
      </c>
      <c r="U48" s="88">
        <f t="shared" si="8"/>
        <v>14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56.796999999999997</v>
      </c>
      <c r="C51" s="88">
        <f t="shared" si="10"/>
        <v>12.479999999999999</v>
      </c>
      <c r="D51" s="88">
        <f t="shared" si="10"/>
        <v>28.831</v>
      </c>
      <c r="E51" s="88">
        <f t="shared" si="10"/>
        <v>9.3520000000000003</v>
      </c>
      <c r="F51" s="88">
        <f t="shared" si="10"/>
        <v>12.981000000000002</v>
      </c>
      <c r="G51" s="88">
        <f t="shared" si="10"/>
        <v>17.558</v>
      </c>
      <c r="H51" s="88">
        <f t="shared" si="10"/>
        <v>22.103999999999999</v>
      </c>
      <c r="I51" s="88">
        <f t="shared" si="10"/>
        <v>50.778000000000006</v>
      </c>
      <c r="J51" s="88">
        <f t="shared" si="10"/>
        <v>56.920999999999999</v>
      </c>
      <c r="K51" s="88">
        <f t="shared" si="10"/>
        <v>20.174999999999997</v>
      </c>
      <c r="L51" s="88">
        <f t="shared" si="10"/>
        <v>43.602000000000004</v>
      </c>
      <c r="M51" s="88">
        <f t="shared" si="10"/>
        <v>45.655999999999999</v>
      </c>
      <c r="N51" s="88">
        <f t="shared" si="10"/>
        <v>19.091000000000001</v>
      </c>
      <c r="O51" s="88">
        <f t="shared" si="10"/>
        <v>10.903</v>
      </c>
      <c r="P51" s="88">
        <f t="shared" si="10"/>
        <v>27.243000000000002</v>
      </c>
      <c r="Q51" s="88">
        <f t="shared" si="10"/>
        <v>29.634999999999998</v>
      </c>
      <c r="R51" s="88">
        <f t="shared" si="10"/>
        <v>14.277999999999999</v>
      </c>
      <c r="S51" s="88">
        <f t="shared" si="10"/>
        <v>41.597000000000001</v>
      </c>
      <c r="T51" s="88">
        <f t="shared" si="10"/>
        <v>6.3090000000000002</v>
      </c>
      <c r="U51" s="88">
        <f t="shared" si="10"/>
        <v>17.841000000000001</v>
      </c>
      <c r="V51" s="88">
        <f t="shared" si="10"/>
        <v>6.9359999999999999</v>
      </c>
      <c r="W51" s="88">
        <f t="shared" si="10"/>
        <v>8.5649999999999995</v>
      </c>
      <c r="X51" s="88">
        <f t="shared" si="10"/>
        <v>21.562999999999999</v>
      </c>
      <c r="Y51" s="88">
        <f t="shared" si="10"/>
        <v>7.5350000000000001</v>
      </c>
      <c r="Z51" s="89" t="str">
        <f t="shared" si="10"/>
        <v/>
      </c>
      <c r="AA51" s="105">
        <f>SUM(B51:Z51)</f>
        <v>588.73100000000011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56.776000000000003</v>
      </c>
      <c r="C4" s="18">
        <v>12.48</v>
      </c>
      <c r="D4" s="18">
        <v>28.82</v>
      </c>
      <c r="E4" s="18">
        <v>9.35</v>
      </c>
      <c r="F4" s="18">
        <v>12.980999999999998</v>
      </c>
      <c r="G4" s="18">
        <v>17.558</v>
      </c>
      <c r="H4" s="18">
        <v>22.105</v>
      </c>
      <c r="I4" s="18">
        <v>50.782000000000004</v>
      </c>
      <c r="J4" s="18">
        <v>56.9</v>
      </c>
      <c r="K4" s="18">
        <v>20.163</v>
      </c>
      <c r="L4" s="18">
        <v>43.646000000000001</v>
      </c>
      <c r="M4" s="18">
        <v>45.688000000000002</v>
      </c>
      <c r="N4" s="18">
        <v>19.07</v>
      </c>
      <c r="O4" s="18">
        <v>10.859000000000002</v>
      </c>
      <c r="P4" s="18">
        <v>27.241999999999997</v>
      </c>
      <c r="Q4" s="18">
        <v>29.678999999999998</v>
      </c>
      <c r="R4" s="18">
        <v>14.291999999999998</v>
      </c>
      <c r="S4" s="18">
        <v>41.6</v>
      </c>
      <c r="T4" s="18">
        <v>6.3150000000000004</v>
      </c>
      <c r="U4" s="18">
        <v>17.829000000000001</v>
      </c>
      <c r="V4" s="18">
        <v>6.9260000000000002</v>
      </c>
      <c r="W4" s="18">
        <v>8.6</v>
      </c>
      <c r="X4" s="18">
        <v>21.6</v>
      </c>
      <c r="Y4" s="18">
        <v>7.5</v>
      </c>
      <c r="Z4" s="19"/>
      <c r="AA4" s="20">
        <f>SUM(B4:Z4)</f>
        <v>588.76099999999997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</v>
      </c>
      <c r="C7" s="28">
        <v>190.9</v>
      </c>
      <c r="D7" s="28">
        <v>185</v>
      </c>
      <c r="E7" s="28">
        <v>177.19</v>
      </c>
      <c r="F7" s="28">
        <v>185.9</v>
      </c>
      <c r="G7" s="28">
        <v>197.47</v>
      </c>
      <c r="H7" s="28">
        <v>209</v>
      </c>
      <c r="I7" s="28">
        <v>213.2</v>
      </c>
      <c r="J7" s="28">
        <v>255</v>
      </c>
      <c r="K7" s="28">
        <v>213.8</v>
      </c>
      <c r="L7" s="28">
        <v>210.7</v>
      </c>
      <c r="M7" s="28">
        <v>214.9</v>
      </c>
      <c r="N7" s="28">
        <v>208.9</v>
      </c>
      <c r="O7" s="28">
        <v>209.5</v>
      </c>
      <c r="P7" s="28">
        <v>225</v>
      </c>
      <c r="Q7" s="28">
        <v>230</v>
      </c>
      <c r="R7" s="28">
        <v>251</v>
      </c>
      <c r="S7" s="28">
        <v>275</v>
      </c>
      <c r="T7" s="28">
        <v>255</v>
      </c>
      <c r="U7" s="28">
        <v>240</v>
      </c>
      <c r="V7" s="28">
        <v>211</v>
      </c>
      <c r="W7" s="28">
        <v>205</v>
      </c>
      <c r="X7" s="28">
        <v>201.88</v>
      </c>
      <c r="Y7" s="28">
        <v>188.06</v>
      </c>
      <c r="Z7" s="29"/>
      <c r="AA7" s="30">
        <f>IF(SUM(B7:Z7)&lt;&gt;0,AVERAGEIF(B7:Z7,"&lt;&gt;"""),"")</f>
        <v>214.39166666666668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15.805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15.805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55.975999999999999</v>
      </c>
      <c r="C14" s="57">
        <v>10.58</v>
      </c>
      <c r="D14" s="57">
        <v>5.82</v>
      </c>
      <c r="E14" s="57">
        <v>0.11</v>
      </c>
      <c r="F14" s="57">
        <v>11.081</v>
      </c>
      <c r="G14" s="57">
        <v>16.457999999999998</v>
      </c>
      <c r="H14" s="57">
        <v>18.105</v>
      </c>
      <c r="I14" s="57">
        <v>0.48199999999999998</v>
      </c>
      <c r="J14" s="57"/>
      <c r="K14" s="57">
        <v>4.1630000000000003</v>
      </c>
      <c r="L14" s="57">
        <v>2.0460000000000003</v>
      </c>
      <c r="M14" s="57">
        <v>2.488</v>
      </c>
      <c r="N14" s="57">
        <v>0.87</v>
      </c>
      <c r="O14" s="57">
        <v>0.97</v>
      </c>
      <c r="P14" s="57">
        <v>0.94199999999999995</v>
      </c>
      <c r="Q14" s="57">
        <v>13.873999999999999</v>
      </c>
      <c r="R14" s="57">
        <v>13.983999999999998</v>
      </c>
      <c r="S14" s="57"/>
      <c r="T14" s="57">
        <v>6.3150000000000004</v>
      </c>
      <c r="U14" s="57">
        <v>17.829000000000001</v>
      </c>
      <c r="V14" s="57"/>
      <c r="W14" s="57"/>
      <c r="X14" s="57"/>
      <c r="Y14" s="57"/>
      <c r="Z14" s="58"/>
      <c r="AA14" s="59">
        <f t="shared" si="0"/>
        <v>182.09300000000002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55.975999999999999</v>
      </c>
      <c r="C16" s="62">
        <f t="shared" ref="C16:Z16" si="1">IF(LEN(C$2)&gt;0,SUM(C10:C15),"")</f>
        <v>10.58</v>
      </c>
      <c r="D16" s="62">
        <f t="shared" si="1"/>
        <v>5.82</v>
      </c>
      <c r="E16" s="62">
        <f t="shared" si="1"/>
        <v>0.11</v>
      </c>
      <c r="F16" s="62">
        <f t="shared" si="1"/>
        <v>11.081</v>
      </c>
      <c r="G16" s="62">
        <f t="shared" si="1"/>
        <v>16.457999999999998</v>
      </c>
      <c r="H16" s="62">
        <f t="shared" si="1"/>
        <v>18.105</v>
      </c>
      <c r="I16" s="62">
        <f t="shared" si="1"/>
        <v>0.48199999999999998</v>
      </c>
      <c r="J16" s="62">
        <f t="shared" si="1"/>
        <v>0</v>
      </c>
      <c r="K16" s="62">
        <f t="shared" si="1"/>
        <v>4.1630000000000003</v>
      </c>
      <c r="L16" s="62">
        <f t="shared" si="1"/>
        <v>2.0460000000000003</v>
      </c>
      <c r="M16" s="62">
        <f t="shared" si="1"/>
        <v>2.488</v>
      </c>
      <c r="N16" s="62">
        <f t="shared" si="1"/>
        <v>0.87</v>
      </c>
      <c r="O16" s="62">
        <f t="shared" si="1"/>
        <v>0.97</v>
      </c>
      <c r="P16" s="62">
        <f t="shared" si="1"/>
        <v>0.94199999999999995</v>
      </c>
      <c r="Q16" s="62">
        <f t="shared" si="1"/>
        <v>29.678999999999998</v>
      </c>
      <c r="R16" s="62">
        <f t="shared" si="1"/>
        <v>13.983999999999998</v>
      </c>
      <c r="S16" s="62">
        <f t="shared" si="1"/>
        <v>0</v>
      </c>
      <c r="T16" s="62">
        <f t="shared" si="1"/>
        <v>6.3150000000000004</v>
      </c>
      <c r="U16" s="62">
        <f t="shared" si="1"/>
        <v>17.829000000000001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197.89800000000002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19.400000000000002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0.24</v>
      </c>
      <c r="F21" s="81"/>
      <c r="G21" s="81"/>
      <c r="H21" s="81"/>
      <c r="I21" s="81"/>
      <c r="J21" s="81"/>
      <c r="K21" s="81"/>
      <c r="L21" s="81"/>
      <c r="M21" s="81"/>
      <c r="N21" s="81"/>
      <c r="O21" s="81">
        <v>1.4889999999999999</v>
      </c>
      <c r="P21" s="81"/>
      <c r="Q21" s="81"/>
      <c r="R21" s="81">
        <v>0.308</v>
      </c>
      <c r="S21" s="81"/>
      <c r="T21" s="81"/>
      <c r="U21" s="81"/>
      <c r="V21" s="81">
        <v>0.32600000000000001</v>
      </c>
      <c r="W21" s="81"/>
      <c r="X21" s="81"/>
      <c r="Y21" s="81"/>
      <c r="Z21" s="78"/>
      <c r="AA21" s="79">
        <f t="shared" si="2"/>
        <v>2.363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1.9</v>
      </c>
      <c r="D25" s="88">
        <f t="shared" si="3"/>
        <v>1.9</v>
      </c>
      <c r="E25" s="88">
        <f t="shared" si="3"/>
        <v>2.1399999999999997</v>
      </c>
      <c r="F25" s="88">
        <f t="shared" si="3"/>
        <v>1.9</v>
      </c>
      <c r="G25" s="88">
        <f t="shared" si="3"/>
        <v>1.1000000000000001</v>
      </c>
      <c r="H25" s="88">
        <f t="shared" si="3"/>
        <v>1.1000000000000001</v>
      </c>
      <c r="I25" s="88">
        <f t="shared" si="3"/>
        <v>1.1000000000000001</v>
      </c>
      <c r="J25" s="88">
        <f t="shared" si="3"/>
        <v>1.1000000000000001</v>
      </c>
      <c r="K25" s="88">
        <f t="shared" si="3"/>
        <v>1.1000000000000001</v>
      </c>
      <c r="L25" s="88">
        <f t="shared" si="3"/>
        <v>1.1000000000000001</v>
      </c>
      <c r="M25" s="88">
        <f t="shared" si="3"/>
        <v>1.1000000000000001</v>
      </c>
      <c r="N25" s="88">
        <f t="shared" si="3"/>
        <v>1.1000000000000001</v>
      </c>
      <c r="O25" s="88">
        <f t="shared" si="3"/>
        <v>2.589</v>
      </c>
      <c r="P25" s="88">
        <f t="shared" si="3"/>
        <v>1.1000000000000001</v>
      </c>
      <c r="Q25" s="88">
        <f t="shared" si="3"/>
        <v>0</v>
      </c>
      <c r="R25" s="88">
        <f t="shared" si="3"/>
        <v>0.308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0.32600000000000001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21.763000000000002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56.776000000000003</v>
      </c>
      <c r="C29" s="77">
        <v>12.48</v>
      </c>
      <c r="D29" s="77">
        <v>7.72</v>
      </c>
      <c r="E29" s="77">
        <v>2.25</v>
      </c>
      <c r="F29" s="77">
        <v>12.981</v>
      </c>
      <c r="G29" s="77">
        <v>17.558</v>
      </c>
      <c r="H29" s="77">
        <v>19.204999999999998</v>
      </c>
      <c r="I29" s="77">
        <v>1.5820000000000001</v>
      </c>
      <c r="J29" s="77">
        <v>1.1000000000000001</v>
      </c>
      <c r="K29" s="77">
        <v>5.2629999999999999</v>
      </c>
      <c r="L29" s="77">
        <v>3.1459999999999999</v>
      </c>
      <c r="M29" s="77">
        <v>3.5880000000000001</v>
      </c>
      <c r="N29" s="77">
        <v>1.97</v>
      </c>
      <c r="O29" s="77">
        <v>3.5590000000000002</v>
      </c>
      <c r="P29" s="77">
        <v>2.0419999999999998</v>
      </c>
      <c r="Q29" s="77">
        <v>29.678999999999998</v>
      </c>
      <c r="R29" s="77">
        <v>14.292</v>
      </c>
      <c r="S29" s="77"/>
      <c r="T29" s="77">
        <v>6.3150000000000004</v>
      </c>
      <c r="U29" s="77">
        <v>17.829000000000001</v>
      </c>
      <c r="V29" s="77">
        <v>0.32600000000000001</v>
      </c>
      <c r="W29" s="77"/>
      <c r="X29" s="77"/>
      <c r="Y29" s="77"/>
      <c r="Z29" s="78"/>
      <c r="AA29" s="79">
        <f>SUM(B29:Z29)</f>
        <v>219.66099999999994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56.776000000000003</v>
      </c>
      <c r="C31" s="62">
        <f t="shared" si="4"/>
        <v>12.48</v>
      </c>
      <c r="D31" s="62">
        <f t="shared" si="4"/>
        <v>7.72</v>
      </c>
      <c r="E31" s="62">
        <f t="shared" si="4"/>
        <v>2.25</v>
      </c>
      <c r="F31" s="62">
        <f t="shared" si="4"/>
        <v>12.981</v>
      </c>
      <c r="G31" s="62">
        <f t="shared" si="4"/>
        <v>17.558</v>
      </c>
      <c r="H31" s="62">
        <f t="shared" si="4"/>
        <v>19.204999999999998</v>
      </c>
      <c r="I31" s="62">
        <f t="shared" si="4"/>
        <v>1.5820000000000001</v>
      </c>
      <c r="J31" s="62">
        <f t="shared" si="4"/>
        <v>1.1000000000000001</v>
      </c>
      <c r="K31" s="62">
        <f t="shared" si="4"/>
        <v>5.2629999999999999</v>
      </c>
      <c r="L31" s="62">
        <f t="shared" si="4"/>
        <v>3.1459999999999999</v>
      </c>
      <c r="M31" s="62">
        <f t="shared" si="4"/>
        <v>3.5880000000000001</v>
      </c>
      <c r="N31" s="62">
        <f t="shared" si="4"/>
        <v>1.97</v>
      </c>
      <c r="O31" s="62">
        <f t="shared" si="4"/>
        <v>3.5590000000000002</v>
      </c>
      <c r="P31" s="62">
        <f t="shared" si="4"/>
        <v>2.0419999999999998</v>
      </c>
      <c r="Q31" s="62">
        <f t="shared" si="4"/>
        <v>29.678999999999998</v>
      </c>
      <c r="R31" s="62">
        <f t="shared" si="4"/>
        <v>14.292</v>
      </c>
      <c r="S31" s="62">
        <f t="shared" si="4"/>
        <v>0</v>
      </c>
      <c r="T31" s="62">
        <f t="shared" si="4"/>
        <v>6.3150000000000004</v>
      </c>
      <c r="U31" s="62">
        <f t="shared" si="4"/>
        <v>17.829000000000001</v>
      </c>
      <c r="V31" s="62">
        <f t="shared" si="4"/>
        <v>0.32600000000000001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>
        <f t="shared" si="4"/>
        <v>0</v>
      </c>
      <c r="AA31" s="64">
        <f t="shared" si="4"/>
        <v>219.66099999999994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21.1</v>
      </c>
      <c r="E38" s="99">
        <v>7.1</v>
      </c>
      <c r="F38" s="99"/>
      <c r="G38" s="99"/>
      <c r="H38" s="99">
        <v>2.9</v>
      </c>
      <c r="I38" s="99">
        <v>49.2</v>
      </c>
      <c r="J38" s="99">
        <v>55.8</v>
      </c>
      <c r="K38" s="99">
        <v>14.9</v>
      </c>
      <c r="L38" s="99">
        <v>40.5</v>
      </c>
      <c r="M38" s="99">
        <v>42.1</v>
      </c>
      <c r="N38" s="99">
        <v>17.100000000000001</v>
      </c>
      <c r="O38" s="99">
        <v>7.3</v>
      </c>
      <c r="P38" s="99">
        <v>25.2</v>
      </c>
      <c r="Q38" s="99"/>
      <c r="R38" s="99"/>
      <c r="S38" s="99">
        <v>41.6</v>
      </c>
      <c r="T38" s="99"/>
      <c r="U38" s="99"/>
      <c r="V38" s="99">
        <v>6.6</v>
      </c>
      <c r="W38" s="99">
        <v>8.6</v>
      </c>
      <c r="X38" s="99">
        <v>21.6</v>
      </c>
      <c r="Y38" s="99">
        <v>7.5</v>
      </c>
      <c r="Z38" s="100"/>
      <c r="AA38" s="79">
        <f t="shared" si="5"/>
        <v>369.10000000000008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21.1</v>
      </c>
      <c r="E39" s="88">
        <f t="shared" si="6"/>
        <v>7.1</v>
      </c>
      <c r="F39" s="88">
        <f t="shared" si="6"/>
        <v>0</v>
      </c>
      <c r="G39" s="88">
        <f t="shared" si="6"/>
        <v>0</v>
      </c>
      <c r="H39" s="88">
        <f t="shared" si="6"/>
        <v>2.9</v>
      </c>
      <c r="I39" s="88">
        <f t="shared" si="6"/>
        <v>49.2</v>
      </c>
      <c r="J39" s="88">
        <f t="shared" si="6"/>
        <v>55.8</v>
      </c>
      <c r="K39" s="88">
        <f t="shared" si="6"/>
        <v>14.9</v>
      </c>
      <c r="L39" s="88">
        <f t="shared" si="6"/>
        <v>40.5</v>
      </c>
      <c r="M39" s="88">
        <f t="shared" si="6"/>
        <v>42.1</v>
      </c>
      <c r="N39" s="88">
        <f t="shared" si="6"/>
        <v>17.100000000000001</v>
      </c>
      <c r="O39" s="88">
        <f t="shared" si="6"/>
        <v>7.3</v>
      </c>
      <c r="P39" s="88">
        <f t="shared" si="6"/>
        <v>25.2</v>
      </c>
      <c r="Q39" s="88">
        <f t="shared" si="6"/>
        <v>0</v>
      </c>
      <c r="R39" s="88">
        <f t="shared" si="6"/>
        <v>0</v>
      </c>
      <c r="S39" s="88">
        <f t="shared" si="6"/>
        <v>41.6</v>
      </c>
      <c r="T39" s="88">
        <f t="shared" si="6"/>
        <v>0</v>
      </c>
      <c r="U39" s="88">
        <f t="shared" si="6"/>
        <v>0</v>
      </c>
      <c r="V39" s="88">
        <f t="shared" si="6"/>
        <v>6.6</v>
      </c>
      <c r="W39" s="88">
        <f t="shared" si="6"/>
        <v>8.6</v>
      </c>
      <c r="X39" s="88">
        <f t="shared" si="6"/>
        <v>21.6</v>
      </c>
      <c r="Y39" s="88">
        <f t="shared" si="6"/>
        <v>7.5</v>
      </c>
      <c r="Z39" s="89">
        <f t="shared" si="6"/>
        <v>0</v>
      </c>
      <c r="AA39" s="90">
        <f t="shared" si="5"/>
        <v>369.10000000000008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21.1</v>
      </c>
      <c r="E46" s="99">
        <v>7.1</v>
      </c>
      <c r="F46" s="99"/>
      <c r="G46" s="99"/>
      <c r="H46" s="99">
        <v>2.9</v>
      </c>
      <c r="I46" s="99">
        <v>49.2</v>
      </c>
      <c r="J46" s="99">
        <v>55.8</v>
      </c>
      <c r="K46" s="99">
        <v>14.9</v>
      </c>
      <c r="L46" s="99">
        <v>40.5</v>
      </c>
      <c r="M46" s="99">
        <v>42.1</v>
      </c>
      <c r="N46" s="99">
        <v>17.100000000000001</v>
      </c>
      <c r="O46" s="99">
        <v>7.3</v>
      </c>
      <c r="P46" s="99">
        <v>25.2</v>
      </c>
      <c r="Q46" s="99"/>
      <c r="R46" s="99"/>
      <c r="S46" s="99">
        <v>41.6</v>
      </c>
      <c r="T46" s="99"/>
      <c r="U46" s="99"/>
      <c r="V46" s="99">
        <v>6.6</v>
      </c>
      <c r="W46" s="99">
        <v>8.6</v>
      </c>
      <c r="X46" s="99">
        <v>21.6</v>
      </c>
      <c r="Y46" s="99">
        <v>7.5</v>
      </c>
      <c r="Z46" s="100"/>
      <c r="AA46" s="79">
        <f t="shared" si="7"/>
        <v>369.10000000000008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21.1</v>
      </c>
      <c r="E48" s="88">
        <f t="shared" si="8"/>
        <v>7.1</v>
      </c>
      <c r="F48" s="88">
        <f t="shared" si="8"/>
        <v>0</v>
      </c>
      <c r="G48" s="88">
        <f t="shared" si="8"/>
        <v>0</v>
      </c>
      <c r="H48" s="88">
        <f t="shared" si="8"/>
        <v>2.9</v>
      </c>
      <c r="I48" s="88">
        <f t="shared" si="8"/>
        <v>49.2</v>
      </c>
      <c r="J48" s="88">
        <f t="shared" si="8"/>
        <v>55.8</v>
      </c>
      <c r="K48" s="88">
        <f t="shared" si="8"/>
        <v>14.9</v>
      </c>
      <c r="L48" s="88">
        <f t="shared" si="8"/>
        <v>40.5</v>
      </c>
      <c r="M48" s="88">
        <f t="shared" si="8"/>
        <v>42.1</v>
      </c>
      <c r="N48" s="88">
        <f t="shared" si="8"/>
        <v>17.100000000000001</v>
      </c>
      <c r="O48" s="88">
        <f t="shared" si="8"/>
        <v>7.3</v>
      </c>
      <c r="P48" s="88">
        <f t="shared" si="8"/>
        <v>25.2</v>
      </c>
      <c r="Q48" s="88">
        <f t="shared" si="8"/>
        <v>0</v>
      </c>
      <c r="R48" s="88">
        <f t="shared" si="8"/>
        <v>0</v>
      </c>
      <c r="S48" s="88">
        <f t="shared" si="8"/>
        <v>41.6</v>
      </c>
      <c r="T48" s="88">
        <f t="shared" si="8"/>
        <v>0</v>
      </c>
      <c r="U48" s="88">
        <f t="shared" si="8"/>
        <v>0</v>
      </c>
      <c r="V48" s="88">
        <f t="shared" si="8"/>
        <v>6.6</v>
      </c>
      <c r="W48" s="88">
        <f t="shared" si="8"/>
        <v>8.6</v>
      </c>
      <c r="X48" s="88">
        <f t="shared" si="8"/>
        <v>21.6</v>
      </c>
      <c r="Y48" s="88">
        <f t="shared" si="8"/>
        <v>7.5</v>
      </c>
      <c r="Z48" s="89">
        <f t="shared" si="8"/>
        <v>0</v>
      </c>
      <c r="AA48" s="90">
        <f t="shared" si="7"/>
        <v>369.10000000000008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56.775999999999996</v>
      </c>
      <c r="C51" s="88">
        <f t="shared" si="10"/>
        <v>12.48</v>
      </c>
      <c r="D51" s="88">
        <f t="shared" si="10"/>
        <v>28.82</v>
      </c>
      <c r="E51" s="88">
        <f t="shared" si="10"/>
        <v>9.35</v>
      </c>
      <c r="F51" s="88">
        <f t="shared" si="10"/>
        <v>12.981</v>
      </c>
      <c r="G51" s="88">
        <f t="shared" si="10"/>
        <v>17.558</v>
      </c>
      <c r="H51" s="88">
        <f t="shared" si="10"/>
        <v>22.105</v>
      </c>
      <c r="I51" s="88">
        <f t="shared" si="10"/>
        <v>50.782000000000004</v>
      </c>
      <c r="J51" s="88">
        <f t="shared" si="10"/>
        <v>56.9</v>
      </c>
      <c r="K51" s="88">
        <f t="shared" si="10"/>
        <v>20.163</v>
      </c>
      <c r="L51" s="88">
        <f t="shared" si="10"/>
        <v>43.646000000000001</v>
      </c>
      <c r="M51" s="88">
        <f t="shared" si="10"/>
        <v>45.688000000000002</v>
      </c>
      <c r="N51" s="88">
        <f t="shared" si="10"/>
        <v>19.07</v>
      </c>
      <c r="O51" s="88">
        <f t="shared" si="10"/>
        <v>10.859</v>
      </c>
      <c r="P51" s="88">
        <f t="shared" si="10"/>
        <v>27.241999999999997</v>
      </c>
      <c r="Q51" s="88">
        <f t="shared" si="10"/>
        <v>29.678999999999998</v>
      </c>
      <c r="R51" s="88">
        <f t="shared" si="10"/>
        <v>14.291999999999998</v>
      </c>
      <c r="S51" s="88">
        <f t="shared" si="10"/>
        <v>41.6</v>
      </c>
      <c r="T51" s="88">
        <f t="shared" si="10"/>
        <v>6.3150000000000004</v>
      </c>
      <c r="U51" s="88">
        <f t="shared" si="10"/>
        <v>17.829000000000001</v>
      </c>
      <c r="V51" s="88">
        <f t="shared" si="10"/>
        <v>6.9259999999999993</v>
      </c>
      <c r="W51" s="88">
        <f t="shared" si="10"/>
        <v>8.6</v>
      </c>
      <c r="X51" s="88">
        <f t="shared" si="10"/>
        <v>21.6</v>
      </c>
      <c r="Y51" s="88">
        <f t="shared" si="10"/>
        <v>7.5</v>
      </c>
      <c r="Z51" s="89">
        <f t="shared" si="10"/>
        <v>0</v>
      </c>
      <c r="AA51" s="105">
        <f>SUM(B51:Z51)</f>
        <v>588.76099999999997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-45.5</v>
      </c>
      <c r="C4" s="18">
        <v>-1.1000000000000001</v>
      </c>
      <c r="D4" s="18">
        <v>21.1</v>
      </c>
      <c r="E4" s="18">
        <v>7.1</v>
      </c>
      <c r="F4" s="18"/>
      <c r="G4" s="18"/>
      <c r="H4" s="18">
        <v>2.9</v>
      </c>
      <c r="I4" s="18">
        <v>49.2</v>
      </c>
      <c r="J4" s="18">
        <v>55.8</v>
      </c>
      <c r="K4" s="18">
        <v>14.9</v>
      </c>
      <c r="L4" s="18">
        <v>40.5</v>
      </c>
      <c r="M4" s="18">
        <v>42.1</v>
      </c>
      <c r="N4" s="18">
        <v>17.100000000000001</v>
      </c>
      <c r="O4" s="18">
        <v>7.3</v>
      </c>
      <c r="P4" s="18">
        <v>25.2</v>
      </c>
      <c r="Q4" s="18">
        <v>-12.6</v>
      </c>
      <c r="R4" s="18">
        <v>-13.1</v>
      </c>
      <c r="S4" s="18">
        <v>41.6</v>
      </c>
      <c r="T4" s="18">
        <v>-2.7</v>
      </c>
      <c r="U4" s="18">
        <v>-14</v>
      </c>
      <c r="V4" s="18">
        <v>6.6</v>
      </c>
      <c r="W4" s="18">
        <v>8.6</v>
      </c>
      <c r="X4" s="18">
        <v>21.6</v>
      </c>
      <c r="Y4" s="18">
        <v>7.5</v>
      </c>
      <c r="Z4" s="19"/>
      <c r="AA4" s="112">
        <f>SUM(B4:Z4)</f>
        <v>280.10000000000002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</v>
      </c>
      <c r="C7" s="118">
        <v>190.9</v>
      </c>
      <c r="D7" s="118">
        <v>185</v>
      </c>
      <c r="E7" s="118">
        <v>177.19</v>
      </c>
      <c r="F7" s="118">
        <v>185.9</v>
      </c>
      <c r="G7" s="118">
        <v>197.47</v>
      </c>
      <c r="H7" s="118">
        <v>209</v>
      </c>
      <c r="I7" s="118">
        <v>213.2</v>
      </c>
      <c r="J7" s="118">
        <v>255</v>
      </c>
      <c r="K7" s="118">
        <v>213.8</v>
      </c>
      <c r="L7" s="118">
        <v>210.7</v>
      </c>
      <c r="M7" s="118">
        <v>214.9</v>
      </c>
      <c r="N7" s="118">
        <v>208.9</v>
      </c>
      <c r="O7" s="118">
        <v>209.5</v>
      </c>
      <c r="P7" s="118">
        <v>225</v>
      </c>
      <c r="Q7" s="118">
        <v>230</v>
      </c>
      <c r="R7" s="118">
        <v>251</v>
      </c>
      <c r="S7" s="118">
        <v>275</v>
      </c>
      <c r="T7" s="118">
        <v>255</v>
      </c>
      <c r="U7" s="118">
        <v>240</v>
      </c>
      <c r="V7" s="118">
        <v>211</v>
      </c>
      <c r="W7" s="118">
        <v>205</v>
      </c>
      <c r="X7" s="118">
        <v>201.88</v>
      </c>
      <c r="Y7" s="118">
        <v>188.06</v>
      </c>
      <c r="Z7" s="119"/>
      <c r="AA7" s="120">
        <f>IF(SUM(B7:Z7)&lt;&gt;0,AVERAGEIF(B7:Z7,"&lt;&gt;"""),"")</f>
        <v>214.39166666666668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45.5</v>
      </c>
      <c r="C15" s="134">
        <v>1.1000000000000001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12.6</v>
      </c>
      <c r="R15" s="134">
        <v>13.1</v>
      </c>
      <c r="S15" s="134"/>
      <c r="T15" s="134">
        <v>2.7</v>
      </c>
      <c r="U15" s="134">
        <v>14</v>
      </c>
      <c r="V15" s="134"/>
      <c r="W15" s="134"/>
      <c r="X15" s="134"/>
      <c r="Y15" s="134"/>
      <c r="Z15" s="132"/>
      <c r="AA15" s="133">
        <f t="shared" si="0"/>
        <v>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45.5</v>
      </c>
      <c r="C16" s="136">
        <f t="shared" si="1"/>
        <v>1.1000000000000001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12.6</v>
      </c>
      <c r="R16" s="136">
        <f t="shared" si="1"/>
        <v>13.1</v>
      </c>
      <c r="S16" s="136">
        <f t="shared" si="1"/>
        <v>0</v>
      </c>
      <c r="T16" s="136">
        <f t="shared" si="1"/>
        <v>2.7</v>
      </c>
      <c r="U16" s="136">
        <f t="shared" si="1"/>
        <v>14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21.1</v>
      </c>
      <c r="E23" s="134">
        <v>7.1</v>
      </c>
      <c r="F23" s="134"/>
      <c r="G23" s="134"/>
      <c r="H23" s="134">
        <v>2.9</v>
      </c>
      <c r="I23" s="134">
        <v>49.2</v>
      </c>
      <c r="J23" s="134">
        <v>55.8</v>
      </c>
      <c r="K23" s="134">
        <v>14.9</v>
      </c>
      <c r="L23" s="134">
        <v>40.5</v>
      </c>
      <c r="M23" s="134">
        <v>42.1</v>
      </c>
      <c r="N23" s="134">
        <v>17.100000000000001</v>
      </c>
      <c r="O23" s="134">
        <v>7.3</v>
      </c>
      <c r="P23" s="134">
        <v>25.2</v>
      </c>
      <c r="Q23" s="134"/>
      <c r="R23" s="134"/>
      <c r="S23" s="134">
        <v>41.6</v>
      </c>
      <c r="T23" s="134"/>
      <c r="U23" s="134"/>
      <c r="V23" s="134">
        <v>6.6</v>
      </c>
      <c r="W23" s="134">
        <v>8.6</v>
      </c>
      <c r="X23" s="134">
        <v>21.6</v>
      </c>
      <c r="Y23" s="134">
        <v>7.5</v>
      </c>
      <c r="Z23" s="132"/>
      <c r="AA23" s="133">
        <f t="shared" si="2"/>
        <v>369.10000000000008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21.1</v>
      </c>
      <c r="E24" s="136">
        <f t="shared" si="3"/>
        <v>7.1</v>
      </c>
      <c r="F24" s="136">
        <f t="shared" si="3"/>
        <v>0</v>
      </c>
      <c r="G24" s="136">
        <f t="shared" si="3"/>
        <v>0</v>
      </c>
      <c r="H24" s="136">
        <f t="shared" si="3"/>
        <v>2.9</v>
      </c>
      <c r="I24" s="136">
        <f t="shared" si="3"/>
        <v>49.2</v>
      </c>
      <c r="J24" s="136">
        <f t="shared" si="3"/>
        <v>55.8</v>
      </c>
      <c r="K24" s="136">
        <f t="shared" si="3"/>
        <v>14.9</v>
      </c>
      <c r="L24" s="136">
        <f t="shared" si="3"/>
        <v>40.5</v>
      </c>
      <c r="M24" s="136">
        <f t="shared" si="3"/>
        <v>42.1</v>
      </c>
      <c r="N24" s="136">
        <f t="shared" si="3"/>
        <v>17.100000000000001</v>
      </c>
      <c r="O24" s="136">
        <f t="shared" si="3"/>
        <v>7.3</v>
      </c>
      <c r="P24" s="136">
        <f t="shared" si="3"/>
        <v>25.2</v>
      </c>
      <c r="Q24" s="136">
        <f t="shared" si="3"/>
        <v>0</v>
      </c>
      <c r="R24" s="136">
        <f t="shared" si="3"/>
        <v>0</v>
      </c>
      <c r="S24" s="136">
        <f t="shared" si="3"/>
        <v>41.6</v>
      </c>
      <c r="T24" s="136">
        <f t="shared" si="3"/>
        <v>0</v>
      </c>
      <c r="U24" s="136">
        <f t="shared" si="3"/>
        <v>0</v>
      </c>
      <c r="V24" s="136">
        <f t="shared" si="3"/>
        <v>6.6</v>
      </c>
      <c r="W24" s="136">
        <f t="shared" si="3"/>
        <v>8.6</v>
      </c>
      <c r="X24" s="136">
        <f t="shared" si="3"/>
        <v>21.6</v>
      </c>
      <c r="Y24" s="136">
        <f t="shared" si="3"/>
        <v>7.5</v>
      </c>
      <c r="Z24" s="137" t="str">
        <f t="shared" si="3"/>
        <v/>
      </c>
      <c r="AA24" s="90">
        <f t="shared" si="2"/>
        <v>369.10000000000008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2021-11-04T21:40:00Z</dcterms:created>
  <dcterms:modified xsi:type="dcterms:W3CDTF">2021-11-04T21:40:01Z</dcterms:modified>
</cp:coreProperties>
</file>