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<sst xmlns="http://schemas.openxmlformats.org/spreadsheetml/2006/main" count="117" uniqueCount="53">
  <si>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03/11/2021 23:18:24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</si>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</sst>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4">
                  <c:v>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60</c:v>
                </c:pt>
                <c:pt idx="5">
                  <c:v>60</c:v>
                </c:pt>
                <c:pt idx="12">
                  <c:v>27.87</c:v>
                </c:pt>
                <c:pt idx="14">
                  <c:v>40</c:v>
                </c:pt>
                <c:pt idx="18">
                  <c:v>15.404</c:v>
                </c:pt>
                <c:pt idx="19">
                  <c:v>11.583</c:v>
                </c:pt>
                <c:pt idx="20">
                  <c:v>2.0369999999999999</c:v>
                </c:pt>
                <c:pt idx="21">
                  <c:v>8.1229999999999993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6.2</c:v>
                </c:pt>
                <c:pt idx="1">
                  <c:v>7.49</c:v>
                </c:pt>
                <c:pt idx="2">
                  <c:v>7.19</c:v>
                </c:pt>
                <c:pt idx="3">
                  <c:v>6.55</c:v>
                </c:pt>
                <c:pt idx="4">
                  <c:v>4.33</c:v>
                </c:pt>
                <c:pt idx="5">
                  <c:v>2.09</c:v>
                </c:pt>
                <c:pt idx="6">
                  <c:v>1.46</c:v>
                </c:pt>
                <c:pt idx="7">
                  <c:v>3.1830000000000003</c:v>
                </c:pt>
                <c:pt idx="8">
                  <c:v>1.532</c:v>
                </c:pt>
                <c:pt idx="9">
                  <c:v>13.915000000000001</c:v>
                </c:pt>
                <c:pt idx="10">
                  <c:v>3.081</c:v>
                </c:pt>
                <c:pt idx="11">
                  <c:v>3.0209999999999999</c:v>
                </c:pt>
                <c:pt idx="12">
                  <c:v>19.059000000000001</c:v>
                </c:pt>
                <c:pt idx="13">
                  <c:v>0.28900000000000003</c:v>
                </c:pt>
                <c:pt idx="14">
                  <c:v>34.596000000000004</c:v>
                </c:pt>
                <c:pt idx="15">
                  <c:v>40.541000000000004</c:v>
                </c:pt>
                <c:pt idx="16">
                  <c:v>17.839999999999996</c:v>
                </c:pt>
                <c:pt idx="17">
                  <c:v>11.629000000000001</c:v>
                </c:pt>
                <c:pt idx="18">
                  <c:v>8.3030000000000008</c:v>
                </c:pt>
                <c:pt idx="19">
                  <c:v>21.827000000000002</c:v>
                </c:pt>
                <c:pt idx="20">
                  <c:v>10.768000000000001</c:v>
                </c:pt>
                <c:pt idx="21">
                  <c:v>23.804000000000002</c:v>
                </c:pt>
                <c:pt idx="22">
                  <c:v>1.7050000000000001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975208"/>
        <c:axId val="351975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204.12899999999999</c:v>
                </c:pt>
                <c:pt idx="1">
                  <c:v>127.071</c:v>
                </c:pt>
                <c:pt idx="2">
                  <c:v>127.685</c:v>
                </c:pt>
                <c:pt idx="3">
                  <c:v>108.28600000000002</c:v>
                </c:pt>
                <c:pt idx="4">
                  <c:v>145.38000000000002</c:v>
                </c:pt>
                <c:pt idx="5">
                  <c:v>73.716000000000008</c:v>
                </c:pt>
                <c:pt idx="6">
                  <c:v>25.170999999999999</c:v>
                </c:pt>
                <c:pt idx="7">
                  <c:v>21.012</c:v>
                </c:pt>
                <c:pt idx="8">
                  <c:v>21.11</c:v>
                </c:pt>
                <c:pt idx="9">
                  <c:v>34.220000000000006</c:v>
                </c:pt>
                <c:pt idx="10">
                  <c:v>22.040000000000003</c:v>
                </c:pt>
                <c:pt idx="11">
                  <c:v>20.052</c:v>
                </c:pt>
                <c:pt idx="12">
                  <c:v>49.1</c:v>
                </c:pt>
                <c:pt idx="13">
                  <c:v>3.0609999999999999</c:v>
                </c:pt>
                <c:pt idx="14">
                  <c:v>77.099999999999994</c:v>
                </c:pt>
                <c:pt idx="15">
                  <c:v>42.425000000000004</c:v>
                </c:pt>
                <c:pt idx="16">
                  <c:v>19.100000000000001</c:v>
                </c:pt>
                <c:pt idx="17">
                  <c:v>13</c:v>
                </c:pt>
                <c:pt idx="18">
                  <c:v>25</c:v>
                </c:pt>
                <c:pt idx="19">
                  <c:v>34.1</c:v>
                </c:pt>
                <c:pt idx="20">
                  <c:v>13.81</c:v>
                </c:pt>
                <c:pt idx="21">
                  <c:v>32.6</c:v>
                </c:pt>
                <c:pt idx="22">
                  <c:v>1.7050000000000001</c:v>
                </c:pt>
                <c:pt idx="23">
                  <c:v>39.533999999999999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75208"/>
        <c:axId val="351975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145.38999999999999</c:v>
                </c:pt>
                <c:pt idx="1">
                  <c:v>121.59</c:v>
                </c:pt>
                <c:pt idx="2">
                  <c:v>115</c:v>
                </c:pt>
                <c:pt idx="3">
                  <c:v>100.75</c:v>
                </c:pt>
                <c:pt idx="4">
                  <c:v>120.9</c:v>
                </c:pt>
                <c:pt idx="5">
                  <c:v>139</c:v>
                </c:pt>
                <c:pt idx="6">
                  <c:v>181.75</c:v>
                </c:pt>
                <c:pt idx="7">
                  <c:v>213.1</c:v>
                </c:pt>
                <c:pt idx="8">
                  <c:v>216</c:v>
                </c:pt>
                <c:pt idx="9">
                  <c:v>214.33</c:v>
                </c:pt>
                <c:pt idx="10">
                  <c:v>206.08</c:v>
                </c:pt>
                <c:pt idx="11">
                  <c:v>203.89</c:v>
                </c:pt>
                <c:pt idx="12">
                  <c:v>201.37</c:v>
                </c:pt>
                <c:pt idx="13">
                  <c:v>181</c:v>
                </c:pt>
                <c:pt idx="14">
                  <c:v>210.8</c:v>
                </c:pt>
                <c:pt idx="15">
                  <c:v>230</c:v>
                </c:pt>
                <c:pt idx="16">
                  <c:v>255</c:v>
                </c:pt>
                <c:pt idx="17">
                  <c:v>284</c:v>
                </c:pt>
                <c:pt idx="18">
                  <c:v>259.42</c:v>
                </c:pt>
                <c:pt idx="19">
                  <c:v>242.32</c:v>
                </c:pt>
                <c:pt idx="20">
                  <c:v>218.1</c:v>
                </c:pt>
                <c:pt idx="21">
                  <c:v>214.84</c:v>
                </c:pt>
                <c:pt idx="22">
                  <c:v>191</c:v>
                </c:pt>
                <c:pt idx="23">
                  <c:v>176.99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05648"/>
        <c:axId val="351975992"/>
      </c:lineChart>
      <c:catAx>
        <c:axId val="351975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75600"/>
        <c:crosses val="autoZero"/>
        <c:auto val="1"/>
        <c:lblAlgn val="ctr"/>
        <c:lblOffset val="100"/>
        <c:noMultiLvlLbl val="0"/>
      </c:catAx>
      <c:valAx>
        <c:axId val="35197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75208"/>
        <c:crosses val="autoZero"/>
        <c:crossBetween val="between"/>
      </c:valAx>
      <c:valAx>
        <c:axId val="351975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05648"/>
        <c:crosses val="max"/>
        <c:crossBetween val="between"/>
      </c:valAx>
      <c:catAx>
        <c:axId val="351205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975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204.14200000000002</v>
      </c>
      <c r="C4" s="18">
        <v>127.02800000000001</v>
      </c>
      <c r="D4" s="18">
        <v>127.666</v>
      </c>
      <c r="E4" s="18">
        <v>108.26199999999999</v>
      </c>
      <c r="F4" s="18">
        <v>145.386</v>
      </c>
      <c r="G4" s="18">
        <v>73.695999999999998</v>
      </c>
      <c r="H4" s="18">
        <v>25.163999999999998</v>
      </c>
      <c r="I4" s="18">
        <v>20.977000000000004</v>
      </c>
      <c r="J4" s="18">
        <v>21.116</v>
      </c>
      <c r="K4" s="18">
        <v>34.230999999999995</v>
      </c>
      <c r="L4" s="18">
        <v>22.077999999999999</v>
      </c>
      <c r="M4" s="18">
        <v>20.026000000000003</v>
      </c>
      <c r="N4" s="18">
        <v>49.051000000000002</v>
      </c>
      <c r="O4" s="18">
        <v>3.0859999999999994</v>
      </c>
      <c r="P4" s="18">
        <v>77.121000000000009</v>
      </c>
      <c r="Q4" s="18">
        <v>42.407000000000004</v>
      </c>
      <c r="R4" s="18">
        <v>19.074999999999996</v>
      </c>
      <c r="S4" s="18">
        <v>13.003000000000002</v>
      </c>
      <c r="T4" s="18">
        <v>25.019000000000002</v>
      </c>
      <c r="U4" s="18">
        <v>34.067999999999998</v>
      </c>
      <c r="V4" s="18">
        <v>13.786999999999999</v>
      </c>
      <c r="W4" s="18">
        <v>32.570999999999998</v>
      </c>
      <c r="X4" s="18">
        <v>1.7050000000000001</v>
      </c>
      <c r="Y4" s="18">
        <v>39.5</v>
      </c>
      <c r="Z4" s="19"/>
      <c r="AA4" s="20">
        <f>SUM(B4:Z4)</f>
        <v>1280.1649999999997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145.38999999999999</v>
      </c>
      <c r="C7" s="28">
        <v>121.59</v>
      </c>
      <c r="D7" s="28">
        <v>115</v>
      </c>
      <c r="E7" s="28">
        <v>100.75</v>
      </c>
      <c r="F7" s="28">
        <v>120.9</v>
      </c>
      <c r="G7" s="28">
        <v>139</v>
      </c>
      <c r="H7" s="28">
        <v>181.75</v>
      </c>
      <c r="I7" s="28">
        <v>213.1</v>
      </c>
      <c r="J7" s="28">
        <v>216</v>
      </c>
      <c r="K7" s="28">
        <v>214.33</v>
      </c>
      <c r="L7" s="28">
        <v>206.08</v>
      </c>
      <c r="M7" s="28">
        <v>203.89</v>
      </c>
      <c r="N7" s="28">
        <v>201.37</v>
      </c>
      <c r="O7" s="28">
        <v>181</v>
      </c>
      <c r="P7" s="28">
        <v>210.8</v>
      </c>
      <c r="Q7" s="28">
        <v>230</v>
      </c>
      <c r="R7" s="28">
        <v>255</v>
      </c>
      <c r="S7" s="28">
        <v>284</v>
      </c>
      <c r="T7" s="28">
        <v>259.42</v>
      </c>
      <c r="U7" s="28">
        <v>242.32</v>
      </c>
      <c r="V7" s="28">
        <v>218.1</v>
      </c>
      <c r="W7" s="28">
        <v>214.84</v>
      </c>
      <c r="X7" s="28">
        <v>191</v>
      </c>
      <c r="Y7" s="28">
        <v>176.99</v>
      </c>
      <c r="Z7" s="29"/>
      <c r="AA7" s="30">
        <f>IF(SUM(B7:Z7)&lt;&gt;0,AVERAGEIF(B7:Z7,"&lt;&gt;"""),"")</f>
        <v>193.4425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</v>
      </c>
      <c r="C10" s="42">
        <v>19</v>
      </c>
      <c r="D10" s="42">
        <v>19</v>
      </c>
      <c r="E10" s="42"/>
      <c r="F10" s="42">
        <v>19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50</v>
      </c>
      <c r="D12" s="52">
        <v>50</v>
      </c>
      <c r="E12" s="52">
        <v>50</v>
      </c>
      <c r="F12" s="52">
        <v>60</v>
      </c>
      <c r="G12" s="52">
        <v>60</v>
      </c>
      <c r="H12" s="52"/>
      <c r="I12" s="52"/>
      <c r="J12" s="52"/>
      <c r="K12" s="52"/>
      <c r="L12" s="52"/>
      <c r="M12" s="52"/>
      <c r="N12" s="52">
        <v>27.87</v>
      </c>
      <c r="O12" s="52"/>
      <c r="P12" s="52">
        <v>40</v>
      </c>
      <c r="Q12" s="52"/>
      <c r="R12" s="52"/>
      <c r="S12" s="52"/>
      <c r="T12" s="52">
        <v>15.404</v>
      </c>
      <c r="U12" s="52">
        <v>11.583</v>
      </c>
      <c r="V12" s="52">
        <v>2.0369999999999999</v>
      </c>
      <c r="W12" s="52">
        <v>8.1229999999999993</v>
      </c>
      <c r="X12" s="52"/>
      <c r="Y12" s="52"/>
      <c r="Z12" s="53"/>
      <c r="AA12" s="54">
        <f t="shared" si="0"/>
        <v>425.017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6.2</v>
      </c>
      <c r="C14" s="57">
        <v>7.49</v>
      </c>
      <c r="D14" s="57">
        <v>7.19</v>
      </c>
      <c r="E14" s="57">
        <v>6.55</v>
      </c>
      <c r="F14" s="57">
        <v>4.33</v>
      </c>
      <c r="G14" s="57">
        <v>2.09</v>
      </c>
      <c r="H14" s="57">
        <v>1.46</v>
      </c>
      <c r="I14" s="57">
        <v>3.1830000000000003</v>
      </c>
      <c r="J14" s="57">
        <v>1.532</v>
      </c>
      <c r="K14" s="57">
        <v>13.915000000000001</v>
      </c>
      <c r="L14" s="57">
        <v>3.081</v>
      </c>
      <c r="M14" s="57">
        <v>3.0209999999999999</v>
      </c>
      <c r="N14" s="57">
        <v>19.059000000000001</v>
      </c>
      <c r="O14" s="57">
        <v>0.28900000000000003</v>
      </c>
      <c r="P14" s="57">
        <v>34.596000000000004</v>
      </c>
      <c r="Q14" s="57">
        <v>40.541000000000004</v>
      </c>
      <c r="R14" s="57">
        <v>17.839999999999996</v>
      </c>
      <c r="S14" s="57">
        <v>11.629000000000001</v>
      </c>
      <c r="T14" s="57">
        <v>8.3030000000000008</v>
      </c>
      <c r="U14" s="57">
        <v>21.827000000000002</v>
      </c>
      <c r="V14" s="57">
        <v>10.768000000000001</v>
      </c>
      <c r="W14" s="57">
        <v>23.804000000000002</v>
      </c>
      <c r="X14" s="57">
        <v>1.7050000000000001</v>
      </c>
      <c r="Y14" s="57"/>
      <c r="Z14" s="58"/>
      <c r="AA14" s="59">
        <f t="shared" si="0"/>
        <v>250.40300000000002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75.2</v>
      </c>
      <c r="C16" s="62">
        <f t="shared" ref="C16:Z16" si="1">IF(LEN(C$2)&gt;0,SUM(C10:C15),"")</f>
        <v>76.489999999999995</v>
      </c>
      <c r="D16" s="62">
        <f t="shared" si="1"/>
        <v>76.19</v>
      </c>
      <c r="E16" s="62">
        <f t="shared" si="1"/>
        <v>56.55</v>
      </c>
      <c r="F16" s="62">
        <f t="shared" si="1"/>
        <v>83.33</v>
      </c>
      <c r="G16" s="62">
        <f t="shared" si="1"/>
        <v>62.09</v>
      </c>
      <c r="H16" s="62">
        <f t="shared" si="1"/>
        <v>1.46</v>
      </c>
      <c r="I16" s="62">
        <f t="shared" si="1"/>
        <v>3.1830000000000003</v>
      </c>
      <c r="J16" s="62">
        <f t="shared" si="1"/>
        <v>1.532</v>
      </c>
      <c r="K16" s="62">
        <f t="shared" si="1"/>
        <v>13.915000000000001</v>
      </c>
      <c r="L16" s="62">
        <f t="shared" si="1"/>
        <v>3.081</v>
      </c>
      <c r="M16" s="62">
        <f t="shared" si="1"/>
        <v>3.0209999999999999</v>
      </c>
      <c r="N16" s="62">
        <f t="shared" si="1"/>
        <v>46.929000000000002</v>
      </c>
      <c r="O16" s="62">
        <f t="shared" si="1"/>
        <v>0.28900000000000003</v>
      </c>
      <c r="P16" s="62">
        <f t="shared" si="1"/>
        <v>74.596000000000004</v>
      </c>
      <c r="Q16" s="62">
        <f t="shared" si="1"/>
        <v>40.541000000000004</v>
      </c>
      <c r="R16" s="62">
        <f t="shared" si="1"/>
        <v>17.839999999999996</v>
      </c>
      <c r="S16" s="62">
        <f t="shared" si="1"/>
        <v>11.629000000000001</v>
      </c>
      <c r="T16" s="62">
        <f t="shared" si="1"/>
        <v>23.707000000000001</v>
      </c>
      <c r="U16" s="62">
        <f t="shared" si="1"/>
        <v>33.410000000000004</v>
      </c>
      <c r="V16" s="62">
        <f t="shared" si="1"/>
        <v>12.805</v>
      </c>
      <c r="W16" s="62">
        <f t="shared" si="1"/>
        <v>31.927</v>
      </c>
      <c r="X16" s="62">
        <f t="shared" si="1"/>
        <v>1.7050000000000001</v>
      </c>
      <c r="Y16" s="62">
        <f t="shared" si="1"/>
        <v>0</v>
      </c>
      <c r="Z16" s="63" t="str">
        <f t="shared" si="1"/>
        <v/>
      </c>
      <c r="AA16" s="64">
        <f>SUM(AA10:AA15)</f>
        <v>751.42000000000007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4.1429999999999998</v>
      </c>
      <c r="C20" s="77"/>
      <c r="D20" s="77"/>
      <c r="E20" s="77"/>
      <c r="F20" s="77">
        <v>4.242</v>
      </c>
      <c r="G20" s="77">
        <v>4.8769999999999998</v>
      </c>
      <c r="H20" s="77">
        <v>5.8879999999999999</v>
      </c>
      <c r="I20" s="77">
        <v>6.8310000000000004</v>
      </c>
      <c r="J20" s="77">
        <v>7.2869999999999999</v>
      </c>
      <c r="K20" s="77">
        <v>7.415</v>
      </c>
      <c r="L20" s="77">
        <v>7.3840000000000003</v>
      </c>
      <c r="M20" s="77">
        <v>7.2510000000000003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55.317999999999998</v>
      </c>
    </row>
    <row r="21" spans="1:27" ht="24.95" customHeight="1" x14ac:dyDescent="0.2">
      <c r="A21" s="75" t="s">
        <v>16</v>
      </c>
      <c r="B21" s="80">
        <v>124.79900000000001</v>
      </c>
      <c r="C21" s="81">
        <v>50.537999999999997</v>
      </c>
      <c r="D21" s="81">
        <v>51.475999999999999</v>
      </c>
      <c r="E21" s="81">
        <v>51.712000000000003</v>
      </c>
      <c r="F21" s="81">
        <v>57.814</v>
      </c>
      <c r="G21" s="81">
        <v>6.729000000000001</v>
      </c>
      <c r="H21" s="81">
        <v>6.2159999999999993</v>
      </c>
      <c r="I21" s="81">
        <v>10.963000000000001</v>
      </c>
      <c r="J21" s="81">
        <v>12.297000000000001</v>
      </c>
      <c r="K21" s="81">
        <v>12.901</v>
      </c>
      <c r="L21" s="81">
        <v>11.613</v>
      </c>
      <c r="M21" s="81">
        <v>9.7539999999999996</v>
      </c>
      <c r="N21" s="81">
        <v>2.1219999999999999</v>
      </c>
      <c r="O21" s="81">
        <v>2.097</v>
      </c>
      <c r="P21" s="81">
        <v>2.5249999999999999</v>
      </c>
      <c r="Q21" s="81">
        <v>1.8660000000000001</v>
      </c>
      <c r="R21" s="81">
        <v>1.2349999999999999</v>
      </c>
      <c r="S21" s="81">
        <v>1.3740000000000001</v>
      </c>
      <c r="T21" s="81">
        <v>1.3120000000000001</v>
      </c>
      <c r="U21" s="81">
        <v>0.65800000000000003</v>
      </c>
      <c r="V21" s="81">
        <v>0.98199999999999998</v>
      </c>
      <c r="W21" s="81">
        <v>0.64400000000000002</v>
      </c>
      <c r="X21" s="81"/>
      <c r="Y21" s="81"/>
      <c r="Z21" s="78"/>
      <c r="AA21" s="79">
        <f t="shared" si="2"/>
        <v>421.62700000000012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128.94200000000001</v>
      </c>
      <c r="C25" s="88">
        <f t="shared" ref="C25:Z25" si="3">IF(LEN(C$2)&gt;0,SUM(C19:C24),"")</f>
        <v>50.537999999999997</v>
      </c>
      <c r="D25" s="88">
        <f t="shared" si="3"/>
        <v>51.475999999999999</v>
      </c>
      <c r="E25" s="88">
        <f t="shared" si="3"/>
        <v>51.712000000000003</v>
      </c>
      <c r="F25" s="88">
        <f t="shared" si="3"/>
        <v>62.055999999999997</v>
      </c>
      <c r="G25" s="88">
        <f t="shared" si="3"/>
        <v>11.606000000000002</v>
      </c>
      <c r="H25" s="88">
        <f t="shared" si="3"/>
        <v>12.103999999999999</v>
      </c>
      <c r="I25" s="88">
        <f t="shared" si="3"/>
        <v>17.794</v>
      </c>
      <c r="J25" s="88">
        <f t="shared" si="3"/>
        <v>19.584</v>
      </c>
      <c r="K25" s="88">
        <f t="shared" si="3"/>
        <v>20.315999999999999</v>
      </c>
      <c r="L25" s="88">
        <f t="shared" si="3"/>
        <v>18.997</v>
      </c>
      <c r="M25" s="88">
        <f t="shared" si="3"/>
        <v>17.004999999999999</v>
      </c>
      <c r="N25" s="88">
        <f t="shared" si="3"/>
        <v>2.1219999999999999</v>
      </c>
      <c r="O25" s="88">
        <f t="shared" si="3"/>
        <v>2.097</v>
      </c>
      <c r="P25" s="88">
        <f t="shared" si="3"/>
        <v>2.5249999999999999</v>
      </c>
      <c r="Q25" s="88">
        <f t="shared" si="3"/>
        <v>1.8660000000000001</v>
      </c>
      <c r="R25" s="88">
        <f t="shared" si="3"/>
        <v>1.2349999999999999</v>
      </c>
      <c r="S25" s="88">
        <f t="shared" si="3"/>
        <v>1.3740000000000001</v>
      </c>
      <c r="T25" s="88">
        <f t="shared" si="3"/>
        <v>1.3120000000000001</v>
      </c>
      <c r="U25" s="88">
        <f t="shared" si="3"/>
        <v>0.65800000000000003</v>
      </c>
      <c r="V25" s="88">
        <f t="shared" si="3"/>
        <v>0.98199999999999998</v>
      </c>
      <c r="W25" s="88">
        <f t="shared" si="3"/>
        <v>0.64400000000000002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476.94500000000011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204.142</v>
      </c>
      <c r="C29" s="77">
        <v>127.02800000000001</v>
      </c>
      <c r="D29" s="77">
        <v>127.666</v>
      </c>
      <c r="E29" s="77">
        <v>108.262</v>
      </c>
      <c r="F29" s="77">
        <v>145.386</v>
      </c>
      <c r="G29" s="77">
        <v>73.695999999999998</v>
      </c>
      <c r="H29" s="77">
        <v>13.564</v>
      </c>
      <c r="I29" s="77">
        <v>20.977</v>
      </c>
      <c r="J29" s="77">
        <v>21.116</v>
      </c>
      <c r="K29" s="77">
        <v>34.231000000000002</v>
      </c>
      <c r="L29" s="77">
        <v>22.077999999999999</v>
      </c>
      <c r="M29" s="77">
        <v>20.026</v>
      </c>
      <c r="N29" s="77">
        <v>49.051000000000002</v>
      </c>
      <c r="O29" s="77">
        <v>2.3860000000000001</v>
      </c>
      <c r="P29" s="77">
        <v>77.120999999999995</v>
      </c>
      <c r="Q29" s="77">
        <v>42.406999999999996</v>
      </c>
      <c r="R29" s="77">
        <v>19.074999999999999</v>
      </c>
      <c r="S29" s="77">
        <v>13.003</v>
      </c>
      <c r="T29" s="77">
        <v>25.018999999999998</v>
      </c>
      <c r="U29" s="77">
        <v>34.067999999999998</v>
      </c>
      <c r="V29" s="77">
        <v>13.787000000000001</v>
      </c>
      <c r="W29" s="77">
        <v>32.570999999999998</v>
      </c>
      <c r="X29" s="77">
        <v>1.7050000000000001</v>
      </c>
      <c r="Y29" s="77"/>
      <c r="Z29" s="78"/>
      <c r="AA29" s="79">
        <f>SUM(B29:Z29)</f>
        <v>1228.3649999999996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204.142</v>
      </c>
      <c r="C31" s="62">
        <f t="shared" ref="C31:Z31" si="4">IF(LEN(C$2)&gt;0,SUM(C28:C30),"")</f>
        <v>127.02800000000001</v>
      </c>
      <c r="D31" s="62">
        <f t="shared" si="4"/>
        <v>127.666</v>
      </c>
      <c r="E31" s="62">
        <f t="shared" si="4"/>
        <v>108.262</v>
      </c>
      <c r="F31" s="62">
        <f t="shared" si="4"/>
        <v>145.386</v>
      </c>
      <c r="G31" s="62">
        <f t="shared" si="4"/>
        <v>73.695999999999998</v>
      </c>
      <c r="H31" s="62">
        <f t="shared" si="4"/>
        <v>13.564</v>
      </c>
      <c r="I31" s="62">
        <f t="shared" si="4"/>
        <v>20.977</v>
      </c>
      <c r="J31" s="62">
        <f t="shared" si="4"/>
        <v>21.116</v>
      </c>
      <c r="K31" s="62">
        <f t="shared" si="4"/>
        <v>34.231000000000002</v>
      </c>
      <c r="L31" s="62">
        <f t="shared" si="4"/>
        <v>22.077999999999999</v>
      </c>
      <c r="M31" s="62">
        <f t="shared" si="4"/>
        <v>20.026</v>
      </c>
      <c r="N31" s="62">
        <f t="shared" si="4"/>
        <v>49.051000000000002</v>
      </c>
      <c r="O31" s="62">
        <f t="shared" si="4"/>
        <v>2.3860000000000001</v>
      </c>
      <c r="P31" s="62">
        <f t="shared" si="4"/>
        <v>77.120999999999995</v>
      </c>
      <c r="Q31" s="62">
        <f t="shared" si="4"/>
        <v>42.406999999999996</v>
      </c>
      <c r="R31" s="62">
        <f t="shared" si="4"/>
        <v>19.074999999999999</v>
      </c>
      <c r="S31" s="62">
        <f t="shared" si="4"/>
        <v>13.003</v>
      </c>
      <c r="T31" s="62">
        <f t="shared" si="4"/>
        <v>25.018999999999998</v>
      </c>
      <c r="U31" s="62">
        <f t="shared" si="4"/>
        <v>34.067999999999998</v>
      </c>
      <c r="V31" s="62">
        <f t="shared" si="4"/>
        <v>13.787000000000001</v>
      </c>
      <c r="W31" s="62">
        <f t="shared" si="4"/>
        <v>32.570999999999998</v>
      </c>
      <c r="X31" s="62">
        <f t="shared" si="4"/>
        <v>1.7050000000000001</v>
      </c>
      <c r="Y31" s="62">
        <f t="shared" si="4"/>
        <v>0</v>
      </c>
      <c r="Z31" s="63" t="str">
        <f t="shared" si="4"/>
        <v/>
      </c>
      <c r="AA31" s="64">
        <f>SUM(AA28:AA30)</f>
        <v>1228.3649999999996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11.6</v>
      </c>
      <c r="I38" s="99"/>
      <c r="J38" s="99"/>
      <c r="K38" s="99"/>
      <c r="L38" s="99"/>
      <c r="M38" s="99"/>
      <c r="N38" s="99"/>
      <c r="O38" s="99">
        <v>0.7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39.5</v>
      </c>
      <c r="Z38" s="100"/>
      <c r="AA38" s="79">
        <f t="shared" si="5"/>
        <v>51.8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39.5</v>
      </c>
      <c r="Z39" s="89" t="str">
        <f t="shared" si="6"/>
        <v/>
      </c>
      <c r="AA39" s="90">
        <f t="shared" si="5"/>
        <v>51.8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11.6</v>
      </c>
      <c r="I46" s="99"/>
      <c r="J46" s="99"/>
      <c r="K46" s="99"/>
      <c r="L46" s="99"/>
      <c r="M46" s="99"/>
      <c r="N46" s="99"/>
      <c r="O46" s="99">
        <v>0.7</v>
      </c>
      <c r="P46" s="99"/>
      <c r="Q46" s="99"/>
      <c r="R46" s="99"/>
      <c r="S46" s="99"/>
      <c r="T46" s="99"/>
      <c r="U46" s="99"/>
      <c r="V46" s="99"/>
      <c r="W46" s="99"/>
      <c r="X46" s="99"/>
      <c r="Y46" s="99">
        <v>39.5</v>
      </c>
      <c r="Z46" s="100"/>
      <c r="AA46" s="79">
        <f t="shared" si="7"/>
        <v>51.8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39.5</v>
      </c>
      <c r="Z48" s="89" t="str">
        <f t="shared" si="8"/>
        <v/>
      </c>
      <c r="AA48" s="90">
        <f t="shared" si="7"/>
        <v>51.8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204.142</v>
      </c>
      <c r="C51" s="88">
        <f t="shared" si="10"/>
        <v>127.02799999999999</v>
      </c>
      <c r="D51" s="88">
        <f t="shared" si="10"/>
        <v>127.666</v>
      </c>
      <c r="E51" s="88">
        <f t="shared" si="10"/>
        <v>108.262</v>
      </c>
      <c r="F51" s="88">
        <f t="shared" si="10"/>
        <v>145.386</v>
      </c>
      <c r="G51" s="88">
        <f t="shared" si="10"/>
        <v>73.695999999999998</v>
      </c>
      <c r="H51" s="88">
        <f t="shared" si="10"/>
        <v>25.164000000000001</v>
      </c>
      <c r="I51" s="88">
        <f t="shared" si="10"/>
        <v>20.977</v>
      </c>
      <c r="J51" s="88">
        <f t="shared" si="10"/>
        <v>21.116</v>
      </c>
      <c r="K51" s="88">
        <f t="shared" si="10"/>
        <v>34.231000000000002</v>
      </c>
      <c r="L51" s="88">
        <f t="shared" si="10"/>
        <v>22.077999999999999</v>
      </c>
      <c r="M51" s="88">
        <f t="shared" si="10"/>
        <v>20.026</v>
      </c>
      <c r="N51" s="88">
        <f t="shared" si="10"/>
        <v>49.051000000000002</v>
      </c>
      <c r="O51" s="88">
        <f t="shared" si="10"/>
        <v>3.0860000000000003</v>
      </c>
      <c r="P51" s="88">
        <f t="shared" si="10"/>
        <v>77.121000000000009</v>
      </c>
      <c r="Q51" s="88">
        <f t="shared" si="10"/>
        <v>42.407000000000004</v>
      </c>
      <c r="R51" s="88">
        <f t="shared" si="10"/>
        <v>19.074999999999996</v>
      </c>
      <c r="S51" s="88">
        <f t="shared" si="10"/>
        <v>13.003000000000002</v>
      </c>
      <c r="T51" s="88">
        <f t="shared" si="10"/>
        <v>25.019000000000002</v>
      </c>
      <c r="U51" s="88">
        <f t="shared" si="10"/>
        <v>34.068000000000005</v>
      </c>
      <c r="V51" s="88">
        <f t="shared" si="10"/>
        <v>13.786999999999999</v>
      </c>
      <c r="W51" s="88">
        <f t="shared" si="10"/>
        <v>32.570999999999998</v>
      </c>
      <c r="X51" s="88">
        <f t="shared" si="10"/>
        <v>1.7050000000000001</v>
      </c>
      <c r="Y51" s="88">
        <f t="shared" si="10"/>
        <v>39.5</v>
      </c>
      <c r="Z51" s="89" t="str">
        <f t="shared" si="10"/>
        <v/>
      </c>
      <c r="AA51" s="105">
        <f>SUM(B51:Z51)</f>
        <v>1280.1649999999997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204.12899999999999</v>
      </c>
      <c r="C4" s="18">
        <v>127.071</v>
      </c>
      <c r="D4" s="18">
        <v>127.685</v>
      </c>
      <c r="E4" s="18">
        <v>108.28600000000002</v>
      </c>
      <c r="F4" s="18">
        <v>145.38000000000002</v>
      </c>
      <c r="G4" s="18">
        <v>73.716000000000008</v>
      </c>
      <c r="H4" s="18">
        <v>25.170999999999999</v>
      </c>
      <c r="I4" s="18">
        <v>21.012</v>
      </c>
      <c r="J4" s="18">
        <v>21.11</v>
      </c>
      <c r="K4" s="18">
        <v>34.220000000000006</v>
      </c>
      <c r="L4" s="18">
        <v>22.040000000000003</v>
      </c>
      <c r="M4" s="18">
        <v>20.052</v>
      </c>
      <c r="N4" s="18">
        <v>49.1</v>
      </c>
      <c r="O4" s="18">
        <v>3.0609999999999999</v>
      </c>
      <c r="P4" s="18">
        <v>77.099999999999994</v>
      </c>
      <c r="Q4" s="18">
        <v>42.425000000000004</v>
      </c>
      <c r="R4" s="18">
        <v>19.100000000000001</v>
      </c>
      <c r="S4" s="18">
        <v>13</v>
      </c>
      <c r="T4" s="18">
        <v>25</v>
      </c>
      <c r="U4" s="18">
        <v>34.1</v>
      </c>
      <c r="V4" s="18">
        <v>13.81</v>
      </c>
      <c r="W4" s="18">
        <v>32.6</v>
      </c>
      <c r="X4" s="18">
        <v>1.7050000000000001</v>
      </c>
      <c r="Y4" s="18">
        <v>39.533999999999999</v>
      </c>
      <c r="Z4" s="19"/>
      <c r="AA4" s="20">
        <f>SUM(B4:Z4)</f>
        <v>1280.4069999999997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145.38999999999999</v>
      </c>
      <c r="C7" s="28">
        <v>121.59</v>
      </c>
      <c r="D7" s="28">
        <v>115</v>
      </c>
      <c r="E7" s="28">
        <v>100.75</v>
      </c>
      <c r="F7" s="28">
        <v>120.9</v>
      </c>
      <c r="G7" s="28">
        <v>139</v>
      </c>
      <c r="H7" s="28">
        <v>181.75</v>
      </c>
      <c r="I7" s="28">
        <v>213.1</v>
      </c>
      <c r="J7" s="28">
        <v>216</v>
      </c>
      <c r="K7" s="28">
        <v>214.33</v>
      </c>
      <c r="L7" s="28">
        <v>206.08</v>
      </c>
      <c r="M7" s="28">
        <v>203.89</v>
      </c>
      <c r="N7" s="28">
        <v>201.37</v>
      </c>
      <c r="O7" s="28">
        <v>181</v>
      </c>
      <c r="P7" s="28">
        <v>210.8</v>
      </c>
      <c r="Q7" s="28">
        <v>230</v>
      </c>
      <c r="R7" s="28">
        <v>255</v>
      </c>
      <c r="S7" s="28">
        <v>284</v>
      </c>
      <c r="T7" s="28">
        <v>259.42</v>
      </c>
      <c r="U7" s="28">
        <v>242.32</v>
      </c>
      <c r="V7" s="28">
        <v>218.1</v>
      </c>
      <c r="W7" s="28">
        <v>214.84</v>
      </c>
      <c r="X7" s="28">
        <v>191</v>
      </c>
      <c r="Y7" s="28">
        <v>176.99</v>
      </c>
      <c r="Z7" s="29"/>
      <c r="AA7" s="30">
        <f>IF(SUM(B7:Z7)&lt;&gt;0,AVERAGEIF(B7:Z7,"&lt;&gt;"""),"")</f>
        <v>193.4425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31.728999999999999</v>
      </c>
      <c r="C14" s="57">
        <v>37.170999999999999</v>
      </c>
      <c r="D14" s="57">
        <v>38.384999999999998</v>
      </c>
      <c r="E14" s="57">
        <v>35.585999999999999</v>
      </c>
      <c r="F14" s="57">
        <v>26.580000000000005</v>
      </c>
      <c r="G14" s="57">
        <v>33.716000000000001</v>
      </c>
      <c r="H14" s="57">
        <v>25.064</v>
      </c>
      <c r="I14" s="57">
        <v>4.4119999999999999</v>
      </c>
      <c r="J14" s="57">
        <v>4.41</v>
      </c>
      <c r="K14" s="57">
        <v>2.02</v>
      </c>
      <c r="L14" s="57">
        <v>2.44</v>
      </c>
      <c r="M14" s="57">
        <v>3.8520000000000003</v>
      </c>
      <c r="N14" s="57"/>
      <c r="O14" s="57">
        <v>3.0609999999999999</v>
      </c>
      <c r="P14" s="57"/>
      <c r="Q14" s="57">
        <v>3.3250000000000002</v>
      </c>
      <c r="R14" s="57"/>
      <c r="S14" s="57"/>
      <c r="T14" s="57"/>
      <c r="U14" s="57"/>
      <c r="V14" s="57">
        <v>0.21</v>
      </c>
      <c r="W14" s="57"/>
      <c r="X14" s="57">
        <v>1.7050000000000001</v>
      </c>
      <c r="Y14" s="57">
        <v>39.533999999999999</v>
      </c>
      <c r="Z14" s="58"/>
      <c r="AA14" s="59">
        <f t="shared" si="0"/>
        <v>293.20000000000005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31.728999999999999</v>
      </c>
      <c r="C16" s="62">
        <f t="shared" ref="C16:Z16" si="1">IF(LEN(C$2)&gt;0,SUM(C10:C15),"")</f>
        <v>37.170999999999999</v>
      </c>
      <c r="D16" s="62">
        <f t="shared" si="1"/>
        <v>38.384999999999998</v>
      </c>
      <c r="E16" s="62">
        <f t="shared" si="1"/>
        <v>35.585999999999999</v>
      </c>
      <c r="F16" s="62">
        <f t="shared" si="1"/>
        <v>26.580000000000005</v>
      </c>
      <c r="G16" s="62">
        <f t="shared" si="1"/>
        <v>33.716000000000001</v>
      </c>
      <c r="H16" s="62">
        <f t="shared" si="1"/>
        <v>25.064</v>
      </c>
      <c r="I16" s="62">
        <f t="shared" si="1"/>
        <v>4.4119999999999999</v>
      </c>
      <c r="J16" s="62">
        <f t="shared" si="1"/>
        <v>4.41</v>
      </c>
      <c r="K16" s="62">
        <f t="shared" si="1"/>
        <v>2.02</v>
      </c>
      <c r="L16" s="62">
        <f t="shared" si="1"/>
        <v>2.44</v>
      </c>
      <c r="M16" s="62">
        <f t="shared" si="1"/>
        <v>3.8520000000000003</v>
      </c>
      <c r="N16" s="62">
        <f t="shared" si="1"/>
        <v>0</v>
      </c>
      <c r="O16" s="62">
        <f t="shared" si="1"/>
        <v>3.0609999999999999</v>
      </c>
      <c r="P16" s="62">
        <f t="shared" si="1"/>
        <v>0</v>
      </c>
      <c r="Q16" s="62">
        <f t="shared" si="1"/>
        <v>3.3250000000000002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0.21</v>
      </c>
      <c r="W16" s="62">
        <f t="shared" si="1"/>
        <v>0</v>
      </c>
      <c r="X16" s="62">
        <f t="shared" si="1"/>
        <v>1.7050000000000001</v>
      </c>
      <c r="Y16" s="62">
        <f t="shared" si="1"/>
        <v>39.533999999999999</v>
      </c>
      <c r="Z16" s="63" t="str">
        <f t="shared" si="1"/>
        <v/>
      </c>
      <c r="AA16" s="64">
        <f>SUM(AA10:AA15)</f>
        <v>293.20000000000005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0.107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0.107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1.1000000000000001</v>
      </c>
      <c r="C25" s="88">
        <f t="shared" si="3"/>
        <v>1.9</v>
      </c>
      <c r="D25" s="88">
        <f t="shared" si="3"/>
        <v>1.9</v>
      </c>
      <c r="E25" s="88">
        <f t="shared" si="3"/>
        <v>0.8</v>
      </c>
      <c r="F25" s="88">
        <f t="shared" si="3"/>
        <v>0.8</v>
      </c>
      <c r="G25" s="88">
        <f t="shared" si="3"/>
        <v>0</v>
      </c>
      <c r="H25" s="88">
        <f t="shared" si="3"/>
        <v>0.107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6.6070000000000002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32.829000000000001</v>
      </c>
      <c r="C29" s="77">
        <v>39.070999999999998</v>
      </c>
      <c r="D29" s="77">
        <v>40.284999999999997</v>
      </c>
      <c r="E29" s="77">
        <v>36.386000000000003</v>
      </c>
      <c r="F29" s="77">
        <v>27.38</v>
      </c>
      <c r="G29" s="77">
        <v>33.716000000000001</v>
      </c>
      <c r="H29" s="77">
        <v>25.170999999999999</v>
      </c>
      <c r="I29" s="77">
        <v>4.4119999999999999</v>
      </c>
      <c r="J29" s="77">
        <v>4.41</v>
      </c>
      <c r="K29" s="77">
        <v>2.02</v>
      </c>
      <c r="L29" s="77">
        <v>2.44</v>
      </c>
      <c r="M29" s="77">
        <v>3.8519999999999999</v>
      </c>
      <c r="N29" s="77"/>
      <c r="O29" s="77">
        <v>3.0609999999999999</v>
      </c>
      <c r="P29" s="77"/>
      <c r="Q29" s="77">
        <v>3.3250000000000002</v>
      </c>
      <c r="R29" s="77"/>
      <c r="S29" s="77"/>
      <c r="T29" s="77"/>
      <c r="U29" s="77"/>
      <c r="V29" s="77">
        <v>0.21</v>
      </c>
      <c r="W29" s="77"/>
      <c r="X29" s="77">
        <v>1.7050000000000001</v>
      </c>
      <c r="Y29" s="77">
        <v>39.533999999999999</v>
      </c>
      <c r="Z29" s="78"/>
      <c r="AA29" s="79">
        <f>SUM(B29:Z29)</f>
        <v>299.80699999999996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32.829000000000001</v>
      </c>
      <c r="C31" s="62">
        <f t="shared" si="4"/>
        <v>39.070999999999998</v>
      </c>
      <c r="D31" s="62">
        <f t="shared" si="4"/>
        <v>40.284999999999997</v>
      </c>
      <c r="E31" s="62">
        <f t="shared" si="4"/>
        <v>36.386000000000003</v>
      </c>
      <c r="F31" s="62">
        <f t="shared" si="4"/>
        <v>27.38</v>
      </c>
      <c r="G31" s="62">
        <f t="shared" si="4"/>
        <v>33.716000000000001</v>
      </c>
      <c r="H31" s="62">
        <f t="shared" si="4"/>
        <v>25.170999999999999</v>
      </c>
      <c r="I31" s="62">
        <f t="shared" si="4"/>
        <v>4.4119999999999999</v>
      </c>
      <c r="J31" s="62">
        <f t="shared" si="4"/>
        <v>4.41</v>
      </c>
      <c r="K31" s="62">
        <f t="shared" si="4"/>
        <v>2.02</v>
      </c>
      <c r="L31" s="62">
        <f t="shared" si="4"/>
        <v>2.44</v>
      </c>
      <c r="M31" s="62">
        <f t="shared" si="4"/>
        <v>3.8519999999999999</v>
      </c>
      <c r="N31" s="62">
        <f t="shared" si="4"/>
        <v>0</v>
      </c>
      <c r="O31" s="62">
        <f t="shared" si="4"/>
        <v>3.0609999999999999</v>
      </c>
      <c r="P31" s="62">
        <f t="shared" si="4"/>
        <v>0</v>
      </c>
      <c r="Q31" s="62">
        <f t="shared" si="4"/>
        <v>3.3250000000000002</v>
      </c>
      <c r="R31" s="62">
        <f t="shared" si="4"/>
        <v>0</v>
      </c>
      <c r="S31" s="62">
        <f t="shared" si="4"/>
        <v>0</v>
      </c>
      <c r="T31" s="62">
        <f t="shared" si="4"/>
        <v>0</v>
      </c>
      <c r="U31" s="62">
        <f t="shared" si="4"/>
        <v>0</v>
      </c>
      <c r="V31" s="62">
        <f t="shared" si="4"/>
        <v>0.21</v>
      </c>
      <c r="W31" s="62">
        <f t="shared" si="4"/>
        <v>0</v>
      </c>
      <c r="X31" s="62">
        <f t="shared" si="4"/>
        <v>1.7050000000000001</v>
      </c>
      <c r="Y31" s="62">
        <f t="shared" si="4"/>
        <v>39.533999999999999</v>
      </c>
      <c r="Z31" s="63">
        <f t="shared" si="4"/>
        <v>0</v>
      </c>
      <c r="AA31" s="64">
        <f t="shared" si="4"/>
        <v>299.80699999999996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171.3</v>
      </c>
      <c r="C38" s="99">
        <v>88</v>
      </c>
      <c r="D38" s="99">
        <v>87.4</v>
      </c>
      <c r="E38" s="99">
        <v>71.900000000000006</v>
      </c>
      <c r="F38" s="99">
        <v>118</v>
      </c>
      <c r="G38" s="99">
        <v>40</v>
      </c>
      <c r="H38" s="99"/>
      <c r="I38" s="99">
        <v>16.600000000000001</v>
      </c>
      <c r="J38" s="99">
        <v>16.7</v>
      </c>
      <c r="K38" s="99">
        <v>32.200000000000003</v>
      </c>
      <c r="L38" s="99">
        <v>19.600000000000001</v>
      </c>
      <c r="M38" s="99">
        <v>16.2</v>
      </c>
      <c r="N38" s="99">
        <v>49.1</v>
      </c>
      <c r="O38" s="99"/>
      <c r="P38" s="99">
        <v>77.099999999999994</v>
      </c>
      <c r="Q38" s="99">
        <v>39.1</v>
      </c>
      <c r="R38" s="99">
        <v>19.100000000000001</v>
      </c>
      <c r="S38" s="99">
        <v>13</v>
      </c>
      <c r="T38" s="99">
        <v>25</v>
      </c>
      <c r="U38" s="99">
        <v>34.1</v>
      </c>
      <c r="V38" s="99">
        <v>13.6</v>
      </c>
      <c r="W38" s="99">
        <v>32.6</v>
      </c>
      <c r="X38" s="99"/>
      <c r="Y38" s="99"/>
      <c r="Z38" s="100"/>
      <c r="AA38" s="79">
        <f t="shared" si="5"/>
        <v>980.60000000000036</v>
      </c>
    </row>
    <row r="39" spans="1:27" ht="30" customHeight="1" thickBot="1" x14ac:dyDescent="0.25">
      <c r="A39" s="86" t="s">
        <v>45</v>
      </c>
      <c r="B39" s="87">
        <f t="shared" ref="B39:Z39" si="6">SUM(B34:B38)</f>
        <v>171.3</v>
      </c>
      <c r="C39" s="88">
        <f t="shared" si="6"/>
        <v>88</v>
      </c>
      <c r="D39" s="88">
        <f t="shared" si="6"/>
        <v>87.4</v>
      </c>
      <c r="E39" s="88">
        <f t="shared" si="6"/>
        <v>71.900000000000006</v>
      </c>
      <c r="F39" s="88">
        <f t="shared" si="6"/>
        <v>118</v>
      </c>
      <c r="G39" s="88">
        <f t="shared" si="6"/>
        <v>40</v>
      </c>
      <c r="H39" s="88">
        <f t="shared" si="6"/>
        <v>0</v>
      </c>
      <c r="I39" s="88">
        <f t="shared" si="6"/>
        <v>16.600000000000001</v>
      </c>
      <c r="J39" s="88">
        <f t="shared" si="6"/>
        <v>16.7</v>
      </c>
      <c r="K39" s="88">
        <f t="shared" si="6"/>
        <v>32.200000000000003</v>
      </c>
      <c r="L39" s="88">
        <f t="shared" si="6"/>
        <v>19.600000000000001</v>
      </c>
      <c r="M39" s="88">
        <f t="shared" si="6"/>
        <v>16.2</v>
      </c>
      <c r="N39" s="88">
        <f t="shared" si="6"/>
        <v>49.1</v>
      </c>
      <c r="O39" s="88">
        <f t="shared" si="6"/>
        <v>0</v>
      </c>
      <c r="P39" s="88">
        <f t="shared" si="6"/>
        <v>77.099999999999994</v>
      </c>
      <c r="Q39" s="88">
        <f t="shared" si="6"/>
        <v>39.1</v>
      </c>
      <c r="R39" s="88">
        <f t="shared" si="6"/>
        <v>19.100000000000001</v>
      </c>
      <c r="S39" s="88">
        <f t="shared" si="6"/>
        <v>13</v>
      </c>
      <c r="T39" s="88">
        <f t="shared" si="6"/>
        <v>25</v>
      </c>
      <c r="U39" s="88">
        <f t="shared" si="6"/>
        <v>34.1</v>
      </c>
      <c r="V39" s="88">
        <f t="shared" si="6"/>
        <v>13.6</v>
      </c>
      <c r="W39" s="88">
        <f t="shared" si="6"/>
        <v>32.6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980.60000000000036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171.3</v>
      </c>
      <c r="C46" s="99">
        <v>88</v>
      </c>
      <c r="D46" s="99">
        <v>87.4</v>
      </c>
      <c r="E46" s="99">
        <v>71.900000000000006</v>
      </c>
      <c r="F46" s="99">
        <v>118</v>
      </c>
      <c r="G46" s="99">
        <v>40</v>
      </c>
      <c r="H46" s="99"/>
      <c r="I46" s="99">
        <v>16.600000000000001</v>
      </c>
      <c r="J46" s="99">
        <v>16.7</v>
      </c>
      <c r="K46" s="99">
        <v>32.200000000000003</v>
      </c>
      <c r="L46" s="99">
        <v>19.600000000000001</v>
      </c>
      <c r="M46" s="99">
        <v>16.2</v>
      </c>
      <c r="N46" s="99">
        <v>49.1</v>
      </c>
      <c r="O46" s="99"/>
      <c r="P46" s="99">
        <v>77.099999999999994</v>
      </c>
      <c r="Q46" s="99">
        <v>39.1</v>
      </c>
      <c r="R46" s="99">
        <v>19.100000000000001</v>
      </c>
      <c r="S46" s="99">
        <v>13</v>
      </c>
      <c r="T46" s="99">
        <v>25</v>
      </c>
      <c r="U46" s="99">
        <v>34.1</v>
      </c>
      <c r="V46" s="99">
        <v>13.6</v>
      </c>
      <c r="W46" s="99">
        <v>32.6</v>
      </c>
      <c r="X46" s="99"/>
      <c r="Y46" s="99"/>
      <c r="Z46" s="100"/>
      <c r="AA46" s="79">
        <f t="shared" si="7"/>
        <v>980.60000000000036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171.3</v>
      </c>
      <c r="C48" s="88">
        <f t="shared" ref="C48:Z48" si="8">SUM(C42:C47)</f>
        <v>88</v>
      </c>
      <c r="D48" s="88">
        <f t="shared" si="8"/>
        <v>87.4</v>
      </c>
      <c r="E48" s="88">
        <f t="shared" si="8"/>
        <v>71.900000000000006</v>
      </c>
      <c r="F48" s="88">
        <f t="shared" si="8"/>
        <v>118</v>
      </c>
      <c r="G48" s="88">
        <f t="shared" si="8"/>
        <v>40</v>
      </c>
      <c r="H48" s="88">
        <f t="shared" si="8"/>
        <v>0</v>
      </c>
      <c r="I48" s="88">
        <f t="shared" si="8"/>
        <v>16.600000000000001</v>
      </c>
      <c r="J48" s="88">
        <f t="shared" si="8"/>
        <v>16.7</v>
      </c>
      <c r="K48" s="88">
        <f t="shared" si="8"/>
        <v>32.200000000000003</v>
      </c>
      <c r="L48" s="88">
        <f t="shared" si="8"/>
        <v>19.600000000000001</v>
      </c>
      <c r="M48" s="88">
        <f t="shared" si="8"/>
        <v>16.2</v>
      </c>
      <c r="N48" s="88">
        <f t="shared" si="8"/>
        <v>49.1</v>
      </c>
      <c r="O48" s="88">
        <f t="shared" si="8"/>
        <v>0</v>
      </c>
      <c r="P48" s="88">
        <f t="shared" si="8"/>
        <v>77.099999999999994</v>
      </c>
      <c r="Q48" s="88">
        <f t="shared" si="8"/>
        <v>39.1</v>
      </c>
      <c r="R48" s="88">
        <f t="shared" si="8"/>
        <v>19.100000000000001</v>
      </c>
      <c r="S48" s="88">
        <f t="shared" si="8"/>
        <v>13</v>
      </c>
      <c r="T48" s="88">
        <f t="shared" si="8"/>
        <v>25</v>
      </c>
      <c r="U48" s="88">
        <f t="shared" si="8"/>
        <v>34.1</v>
      </c>
      <c r="V48" s="88">
        <f t="shared" si="8"/>
        <v>13.6</v>
      </c>
      <c r="W48" s="88">
        <f t="shared" si="8"/>
        <v>32.6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980.60000000000036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204.12900000000002</v>
      </c>
      <c r="C51" s="88">
        <f t="shared" si="10"/>
        <v>127.071</v>
      </c>
      <c r="D51" s="88">
        <f t="shared" si="10"/>
        <v>127.685</v>
      </c>
      <c r="E51" s="88">
        <f t="shared" si="10"/>
        <v>108.286</v>
      </c>
      <c r="F51" s="88">
        <f t="shared" si="10"/>
        <v>145.38</v>
      </c>
      <c r="G51" s="88">
        <f t="shared" si="10"/>
        <v>73.716000000000008</v>
      </c>
      <c r="H51" s="88">
        <f t="shared" si="10"/>
        <v>25.170999999999999</v>
      </c>
      <c r="I51" s="88">
        <f t="shared" si="10"/>
        <v>21.012</v>
      </c>
      <c r="J51" s="88">
        <f t="shared" si="10"/>
        <v>21.11</v>
      </c>
      <c r="K51" s="88">
        <f t="shared" si="10"/>
        <v>34.220000000000006</v>
      </c>
      <c r="L51" s="88">
        <f t="shared" si="10"/>
        <v>22.040000000000003</v>
      </c>
      <c r="M51" s="88">
        <f t="shared" si="10"/>
        <v>20.052</v>
      </c>
      <c r="N51" s="88">
        <f t="shared" si="10"/>
        <v>49.1</v>
      </c>
      <c r="O51" s="88">
        <f t="shared" si="10"/>
        <v>3.0609999999999999</v>
      </c>
      <c r="P51" s="88">
        <f t="shared" si="10"/>
        <v>77.099999999999994</v>
      </c>
      <c r="Q51" s="88">
        <f t="shared" si="10"/>
        <v>42.425000000000004</v>
      </c>
      <c r="R51" s="88">
        <f t="shared" si="10"/>
        <v>19.100000000000001</v>
      </c>
      <c r="S51" s="88">
        <f t="shared" si="10"/>
        <v>13</v>
      </c>
      <c r="T51" s="88">
        <f t="shared" si="10"/>
        <v>25</v>
      </c>
      <c r="U51" s="88">
        <f t="shared" si="10"/>
        <v>34.1</v>
      </c>
      <c r="V51" s="88">
        <f t="shared" si="10"/>
        <v>13.81</v>
      </c>
      <c r="W51" s="88">
        <f t="shared" si="10"/>
        <v>32.6</v>
      </c>
      <c r="X51" s="88">
        <f t="shared" si="10"/>
        <v>1.7050000000000001</v>
      </c>
      <c r="Y51" s="88">
        <f t="shared" si="10"/>
        <v>39.533999999999999</v>
      </c>
      <c r="Z51" s="89">
        <f t="shared" si="10"/>
        <v>0</v>
      </c>
      <c r="AA51" s="105">
        <f>SUM(B51:Z51)</f>
        <v>1280.4069999999997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171.3</v>
      </c>
      <c r="C4" s="18">
        <v>88</v>
      </c>
      <c r="D4" s="18">
        <v>87.4</v>
      </c>
      <c r="E4" s="18">
        <v>71.900000000000006</v>
      </c>
      <c r="F4" s="18">
        <v>118</v>
      </c>
      <c r="G4" s="18">
        <v>40</v>
      </c>
      <c r="H4" s="18">
        <v>-11.6</v>
      </c>
      <c r="I4" s="18">
        <v>16.600000000000001</v>
      </c>
      <c r="J4" s="18">
        <v>16.7</v>
      </c>
      <c r="K4" s="18">
        <v>32.200000000000003</v>
      </c>
      <c r="L4" s="18">
        <v>19.600000000000001</v>
      </c>
      <c r="M4" s="18">
        <v>16.2</v>
      </c>
      <c r="N4" s="18">
        <v>49.1</v>
      </c>
      <c r="O4" s="18">
        <v>-0.7</v>
      </c>
      <c r="P4" s="18">
        <v>77.099999999999994</v>
      </c>
      <c r="Q4" s="18">
        <v>39.1</v>
      </c>
      <c r="R4" s="18">
        <v>19.100000000000001</v>
      </c>
      <c r="S4" s="18">
        <v>13</v>
      </c>
      <c r="T4" s="18">
        <v>25</v>
      </c>
      <c r="U4" s="18">
        <v>34.1</v>
      </c>
      <c r="V4" s="18">
        <v>13.6</v>
      </c>
      <c r="W4" s="18">
        <v>32.6</v>
      </c>
      <c r="X4" s="18"/>
      <c r="Y4" s="18">
        <v>-39.5</v>
      </c>
      <c r="Z4" s="19"/>
      <c r="AA4" s="112">
        <f>SUM(B4:Z4)</f>
        <v>928.8000000000003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145.38999999999999</v>
      </c>
      <c r="C7" s="118">
        <v>121.59</v>
      </c>
      <c r="D7" s="118">
        <v>115</v>
      </c>
      <c r="E7" s="118">
        <v>100.75</v>
      </c>
      <c r="F7" s="118">
        <v>120.9</v>
      </c>
      <c r="G7" s="118">
        <v>139</v>
      </c>
      <c r="H7" s="118">
        <v>181.75</v>
      </c>
      <c r="I7" s="118">
        <v>213.1</v>
      </c>
      <c r="J7" s="118">
        <v>216</v>
      </c>
      <c r="K7" s="118">
        <v>214.33</v>
      </c>
      <c r="L7" s="118">
        <v>206.08</v>
      </c>
      <c r="M7" s="118">
        <v>203.89</v>
      </c>
      <c r="N7" s="118">
        <v>201.37</v>
      </c>
      <c r="O7" s="118">
        <v>181</v>
      </c>
      <c r="P7" s="118">
        <v>210.8</v>
      </c>
      <c r="Q7" s="118">
        <v>230</v>
      </c>
      <c r="R7" s="118">
        <v>255</v>
      </c>
      <c r="S7" s="118">
        <v>284</v>
      </c>
      <c r="T7" s="118">
        <v>259.42</v>
      </c>
      <c r="U7" s="118">
        <v>242.32</v>
      </c>
      <c r="V7" s="118">
        <v>218.1</v>
      </c>
      <c r="W7" s="118">
        <v>214.84</v>
      </c>
      <c r="X7" s="118">
        <v>191</v>
      </c>
      <c r="Y7" s="118">
        <v>176.99</v>
      </c>
      <c r="Z7" s="119"/>
      <c r="AA7" s="120">
        <f>IF(SUM(B7:Z7)&lt;&gt;0,AVERAGEIF(B7:Z7,"&lt;&gt;"""),"")</f>
        <v>193.4425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11.6</v>
      </c>
      <c r="I15" s="134"/>
      <c r="J15" s="134"/>
      <c r="K15" s="134"/>
      <c r="L15" s="134"/>
      <c r="M15" s="134"/>
      <c r="N15" s="134"/>
      <c r="O15" s="134">
        <v>0.7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39.5</v>
      </c>
      <c r="Z15" s="132"/>
      <c r="AA15" s="133">
        <f t="shared" si="0"/>
        <v>51.8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11.6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39.5</v>
      </c>
      <c r="Z16" s="137" t="str">
        <f t="shared" si="1"/>
        <v/>
      </c>
      <c r="AA16" s="90">
        <f t="shared" si="0"/>
        <v>51.8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171.3</v>
      </c>
      <c r="C23" s="134">
        <v>88</v>
      </c>
      <c r="D23" s="134">
        <v>87.4</v>
      </c>
      <c r="E23" s="134">
        <v>71.900000000000006</v>
      </c>
      <c r="F23" s="134">
        <v>118</v>
      </c>
      <c r="G23" s="134">
        <v>40</v>
      </c>
      <c r="H23" s="134"/>
      <c r="I23" s="134">
        <v>16.600000000000001</v>
      </c>
      <c r="J23" s="134">
        <v>16.7</v>
      </c>
      <c r="K23" s="134">
        <v>32.200000000000003</v>
      </c>
      <c r="L23" s="134">
        <v>19.600000000000001</v>
      </c>
      <c r="M23" s="134">
        <v>16.2</v>
      </c>
      <c r="N23" s="134">
        <v>49.1</v>
      </c>
      <c r="O23" s="134"/>
      <c r="P23" s="134">
        <v>77.099999999999994</v>
      </c>
      <c r="Q23" s="134">
        <v>39.1</v>
      </c>
      <c r="R23" s="134">
        <v>19.100000000000001</v>
      </c>
      <c r="S23" s="134">
        <v>13</v>
      </c>
      <c r="T23" s="134">
        <v>25</v>
      </c>
      <c r="U23" s="134">
        <v>34.1</v>
      </c>
      <c r="V23" s="134">
        <v>13.6</v>
      </c>
      <c r="W23" s="134">
        <v>32.6</v>
      </c>
      <c r="X23" s="134"/>
      <c r="Y23" s="134"/>
      <c r="Z23" s="132"/>
      <c r="AA23" s="133">
        <f t="shared" si="2"/>
        <v>980.60000000000036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171.3</v>
      </c>
      <c r="C24" s="136">
        <f t="shared" si="3"/>
        <v>88</v>
      </c>
      <c r="D24" s="136">
        <f t="shared" si="3"/>
        <v>87.4</v>
      </c>
      <c r="E24" s="136">
        <f t="shared" si="3"/>
        <v>71.900000000000006</v>
      </c>
      <c r="F24" s="136">
        <f t="shared" si="3"/>
        <v>118</v>
      </c>
      <c r="G24" s="136">
        <f t="shared" si="3"/>
        <v>40</v>
      </c>
      <c r="H24" s="136">
        <f t="shared" si="3"/>
        <v>0</v>
      </c>
      <c r="I24" s="136">
        <f t="shared" si="3"/>
        <v>16.600000000000001</v>
      </c>
      <c r="J24" s="136">
        <f t="shared" si="3"/>
        <v>16.7</v>
      </c>
      <c r="K24" s="136">
        <f t="shared" si="3"/>
        <v>32.200000000000003</v>
      </c>
      <c r="L24" s="136">
        <f t="shared" si="3"/>
        <v>19.600000000000001</v>
      </c>
      <c r="M24" s="136">
        <f t="shared" si="3"/>
        <v>16.2</v>
      </c>
      <c r="N24" s="136">
        <f t="shared" si="3"/>
        <v>49.1</v>
      </c>
      <c r="O24" s="136">
        <f t="shared" si="3"/>
        <v>0</v>
      </c>
      <c r="P24" s="136">
        <f t="shared" si="3"/>
        <v>77.099999999999994</v>
      </c>
      <c r="Q24" s="136">
        <f t="shared" si="3"/>
        <v>39.1</v>
      </c>
      <c r="R24" s="136">
        <f t="shared" si="3"/>
        <v>19.100000000000001</v>
      </c>
      <c r="S24" s="136">
        <f t="shared" si="3"/>
        <v>13</v>
      </c>
      <c r="T24" s="136">
        <f t="shared" si="3"/>
        <v>25</v>
      </c>
      <c r="U24" s="136">
        <f t="shared" si="3"/>
        <v>34.1</v>
      </c>
      <c r="V24" s="136">
        <f t="shared" si="3"/>
        <v>13.6</v>
      </c>
      <c r="W24" s="136">
        <f t="shared" si="3"/>
        <v>32.6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980.60000000000036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2021-11-03T21:18:25Z</dcterms:created>
  <dcterms:modified xsi:type="dcterms:W3CDTF">2021-11-03T21:18:25Z</dcterms:modified>
</cp:coreProperties>
</file>