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<sst xmlns="http://schemas.openxmlformats.org/spreadsheetml/2006/main" count="117" uniqueCount="53">
  <si>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02/11/2021 23:55:29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</si>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</sst>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2.4540000000000002</c:v>
                </c:pt>
                <c:pt idx="3">
                  <c:v>3.71</c:v>
                </c:pt>
                <c:pt idx="4">
                  <c:v>38.719000000000001</c:v>
                </c:pt>
                <c:pt idx="5">
                  <c:v>32.558</c:v>
                </c:pt>
                <c:pt idx="6">
                  <c:v>14</c:v>
                </c:pt>
                <c:pt idx="7">
                  <c:v>47.924999999999997</c:v>
                </c:pt>
                <c:pt idx="8">
                  <c:v>55.603000000000002</c:v>
                </c:pt>
                <c:pt idx="9">
                  <c:v>43</c:v>
                </c:pt>
                <c:pt idx="10">
                  <c:v>87</c:v>
                </c:pt>
                <c:pt idx="11">
                  <c:v>87</c:v>
                </c:pt>
                <c:pt idx="12">
                  <c:v>87</c:v>
                </c:pt>
                <c:pt idx="13">
                  <c:v>90.11</c:v>
                </c:pt>
                <c:pt idx="14">
                  <c:v>62.555</c:v>
                </c:pt>
                <c:pt idx="15">
                  <c:v>40</c:v>
                </c:pt>
                <c:pt idx="16">
                  <c:v>31.085999999999999</c:v>
                </c:pt>
                <c:pt idx="21">
                  <c:v>36</c:v>
                </c:pt>
                <c:pt idx="22">
                  <c:v>43.078000000000003</c:v>
                </c:pt>
                <c:pt idx="23">
                  <c:v>28.571000000000002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88.3</c:v>
                </c:pt>
                <c:pt idx="1">
                  <c:v>45.2</c:v>
                </c:pt>
                <c:pt idx="2">
                  <c:v>49.7</c:v>
                </c:pt>
                <c:pt idx="3">
                  <c:v>49.2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3.3</c:v>
                </c:pt>
                <c:pt idx="9">
                  <c:v>23.4</c:v>
                </c:pt>
                <c:pt idx="10">
                  <c:v>0</c:v>
                </c:pt>
                <c:pt idx="11">
                  <c:v>11.6</c:v>
                </c:pt>
                <c:pt idx="12">
                  <c:v>15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0.76</c:v>
                </c:pt>
                <c:pt idx="1">
                  <c:v>17.416</c:v>
                </c:pt>
                <c:pt idx="2">
                  <c:v>0.20100000000000001</c:v>
                </c:pt>
                <c:pt idx="4">
                  <c:v>10.164000000000001</c:v>
                </c:pt>
                <c:pt idx="5">
                  <c:v>11.465999999999999</c:v>
                </c:pt>
                <c:pt idx="6">
                  <c:v>7.806</c:v>
                </c:pt>
                <c:pt idx="7">
                  <c:v>0.22700000000000001</c:v>
                </c:pt>
                <c:pt idx="8">
                  <c:v>0.67900000000000005</c:v>
                </c:pt>
                <c:pt idx="9">
                  <c:v>0.879</c:v>
                </c:pt>
                <c:pt idx="10">
                  <c:v>0.49</c:v>
                </c:pt>
                <c:pt idx="13">
                  <c:v>2.0339999999999998</c:v>
                </c:pt>
                <c:pt idx="14">
                  <c:v>26.095000000000002</c:v>
                </c:pt>
                <c:pt idx="15">
                  <c:v>18.309000000000001</c:v>
                </c:pt>
                <c:pt idx="16">
                  <c:v>0.62</c:v>
                </c:pt>
                <c:pt idx="23">
                  <c:v>19.850999999999999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4961328"/>
        <c:axId val="4049617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96.754999999999995</c:v>
                </c:pt>
                <c:pt idx="1">
                  <c:v>72.000999999999991</c:v>
                </c:pt>
                <c:pt idx="2">
                  <c:v>57.604000000000006</c:v>
                </c:pt>
                <c:pt idx="3">
                  <c:v>60.242999999999988</c:v>
                </c:pt>
                <c:pt idx="4">
                  <c:v>56.856000000000002</c:v>
                </c:pt>
                <c:pt idx="5">
                  <c:v>52.639000000000003</c:v>
                </c:pt>
                <c:pt idx="6">
                  <c:v>34.695</c:v>
                </c:pt>
                <c:pt idx="7">
                  <c:v>63.349999999999994</c:v>
                </c:pt>
                <c:pt idx="8">
                  <c:v>75.063999999999993</c:v>
                </c:pt>
                <c:pt idx="9">
                  <c:v>83.448999999999998</c:v>
                </c:pt>
                <c:pt idx="10">
                  <c:v>104.46999999999998</c:v>
                </c:pt>
                <c:pt idx="11">
                  <c:v>98.634000000000015</c:v>
                </c:pt>
                <c:pt idx="12">
                  <c:v>102.01400000000001</c:v>
                </c:pt>
                <c:pt idx="13">
                  <c:v>92.144000000000005</c:v>
                </c:pt>
                <c:pt idx="14">
                  <c:v>88.65</c:v>
                </c:pt>
                <c:pt idx="15">
                  <c:v>58.308999999999997</c:v>
                </c:pt>
                <c:pt idx="16">
                  <c:v>34.654000000000003</c:v>
                </c:pt>
                <c:pt idx="17">
                  <c:v>1.9670000000000001</c:v>
                </c:pt>
                <c:pt idx="18">
                  <c:v>2.6550000000000002</c:v>
                </c:pt>
                <c:pt idx="19">
                  <c:v>5.1750000000000007</c:v>
                </c:pt>
                <c:pt idx="20">
                  <c:v>1.6559999999999999</c:v>
                </c:pt>
                <c:pt idx="21">
                  <c:v>36.652000000000001</c:v>
                </c:pt>
                <c:pt idx="22">
                  <c:v>43.078000000000003</c:v>
                </c:pt>
                <c:pt idx="23">
                  <c:v>48.422000000000004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961328"/>
        <c:axId val="4049617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140.99</c:v>
                </c:pt>
                <c:pt idx="1">
                  <c:v>190</c:v>
                </c:pt>
                <c:pt idx="2">
                  <c:v>190.15</c:v>
                </c:pt>
                <c:pt idx="3">
                  <c:v>192.1</c:v>
                </c:pt>
                <c:pt idx="4">
                  <c:v>203</c:v>
                </c:pt>
                <c:pt idx="5">
                  <c:v>210</c:v>
                </c:pt>
                <c:pt idx="6">
                  <c:v>267</c:v>
                </c:pt>
                <c:pt idx="7">
                  <c:v>204.54</c:v>
                </c:pt>
                <c:pt idx="8">
                  <c:v>230.09</c:v>
                </c:pt>
                <c:pt idx="9">
                  <c:v>219.19</c:v>
                </c:pt>
                <c:pt idx="10">
                  <c:v>202.2</c:v>
                </c:pt>
                <c:pt idx="11">
                  <c:v>165.92</c:v>
                </c:pt>
                <c:pt idx="12">
                  <c:v>149.19999999999999</c:v>
                </c:pt>
                <c:pt idx="13">
                  <c:v>199.11</c:v>
                </c:pt>
                <c:pt idx="14">
                  <c:v>216</c:v>
                </c:pt>
                <c:pt idx="15">
                  <c:v>250.03</c:v>
                </c:pt>
                <c:pt idx="16">
                  <c:v>266.19</c:v>
                </c:pt>
                <c:pt idx="17">
                  <c:v>291.29000000000002</c:v>
                </c:pt>
                <c:pt idx="18">
                  <c:v>314.82</c:v>
                </c:pt>
                <c:pt idx="19">
                  <c:v>292.13</c:v>
                </c:pt>
                <c:pt idx="20">
                  <c:v>250.27</c:v>
                </c:pt>
                <c:pt idx="21">
                  <c:v>198.71</c:v>
                </c:pt>
                <c:pt idx="22">
                  <c:v>192</c:v>
                </c:pt>
                <c:pt idx="23">
                  <c:v>192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962504"/>
        <c:axId val="404962112"/>
      </c:lineChart>
      <c:catAx>
        <c:axId val="404961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961720"/>
        <c:crosses val="autoZero"/>
        <c:auto val="1"/>
        <c:lblAlgn val="ctr"/>
        <c:lblOffset val="100"/>
        <c:noMultiLvlLbl val="0"/>
      </c:catAx>
      <c:valAx>
        <c:axId val="404961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961328"/>
        <c:crosses val="autoZero"/>
        <c:crossBetween val="between"/>
      </c:valAx>
      <c:valAx>
        <c:axId val="404962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962504"/>
        <c:crosses val="max"/>
        <c:crossBetween val="between"/>
      </c:valAx>
      <c:catAx>
        <c:axId val="404962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962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96.751999999999995</v>
      </c>
      <c r="C4" s="18">
        <v>72.001000000000005</v>
      </c>
      <c r="D4" s="18">
        <v>57.603999999999999</v>
      </c>
      <c r="E4" s="18">
        <v>60.243000000000002</v>
      </c>
      <c r="F4" s="18">
        <v>56.856000000000002</v>
      </c>
      <c r="G4" s="18">
        <v>52.638999999999996</v>
      </c>
      <c r="H4" s="18">
        <v>34.695</v>
      </c>
      <c r="I4" s="18">
        <v>63.35</v>
      </c>
      <c r="J4" s="18">
        <v>75.11399999999999</v>
      </c>
      <c r="K4" s="18">
        <v>83.416000000000011</v>
      </c>
      <c r="L4" s="18">
        <v>104.44099999999999</v>
      </c>
      <c r="M4" s="18">
        <v>98.6</v>
      </c>
      <c r="N4" s="18">
        <v>102</v>
      </c>
      <c r="O4" s="18">
        <v>92.144000000000005</v>
      </c>
      <c r="P4" s="18">
        <v>88.65</v>
      </c>
      <c r="Q4" s="18">
        <v>58.309000000000005</v>
      </c>
      <c r="R4" s="18">
        <v>34.653999999999996</v>
      </c>
      <c r="S4" s="18">
        <v>1.9670000000000001</v>
      </c>
      <c r="T4" s="18">
        <v>2.6550000000000002</v>
      </c>
      <c r="U4" s="18">
        <v>5.1749999999999998</v>
      </c>
      <c r="V4" s="18">
        <v>1.6560000000000001</v>
      </c>
      <c r="W4" s="18">
        <v>36.652000000000001</v>
      </c>
      <c r="X4" s="18">
        <v>43.078000000000003</v>
      </c>
      <c r="Y4" s="18">
        <v>48.422000000000004</v>
      </c>
      <c r="Z4" s="19"/>
      <c r="AA4" s="20">
        <f>SUM(B4:Z4)</f>
        <v>1371.0730000000001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140.99</v>
      </c>
      <c r="C7" s="28">
        <v>190</v>
      </c>
      <c r="D7" s="28">
        <v>190.15</v>
      </c>
      <c r="E7" s="28">
        <v>192.1</v>
      </c>
      <c r="F7" s="28">
        <v>203</v>
      </c>
      <c r="G7" s="28">
        <v>210</v>
      </c>
      <c r="H7" s="28">
        <v>267</v>
      </c>
      <c r="I7" s="28">
        <v>204.54</v>
      </c>
      <c r="J7" s="28">
        <v>230.09</v>
      </c>
      <c r="K7" s="28">
        <v>219.19</v>
      </c>
      <c r="L7" s="28">
        <v>202.2</v>
      </c>
      <c r="M7" s="28">
        <v>165.92</v>
      </c>
      <c r="N7" s="28">
        <v>149.19999999999999</v>
      </c>
      <c r="O7" s="28">
        <v>199.11</v>
      </c>
      <c r="P7" s="28">
        <v>216</v>
      </c>
      <c r="Q7" s="28">
        <v>250.03</v>
      </c>
      <c r="R7" s="28">
        <v>266.19</v>
      </c>
      <c r="S7" s="28">
        <v>291.29000000000002</v>
      </c>
      <c r="T7" s="28">
        <v>314.82</v>
      </c>
      <c r="U7" s="28">
        <v>292.13</v>
      </c>
      <c r="V7" s="28">
        <v>250.27</v>
      </c>
      <c r="W7" s="28">
        <v>198.71</v>
      </c>
      <c r="X7" s="28">
        <v>192</v>
      </c>
      <c r="Y7" s="28">
        <v>192</v>
      </c>
      <c r="Z7" s="29"/>
      <c r="AA7" s="30">
        <f>IF(SUM(B7:Z7)&lt;&gt;0,AVERAGEIF(B7:Z7,"&lt;&gt;"""),"")</f>
        <v>217.78875000000002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2.4540000000000002</v>
      </c>
      <c r="D12" s="52"/>
      <c r="E12" s="52">
        <v>3.71</v>
      </c>
      <c r="F12" s="52">
        <v>38.719000000000001</v>
      </c>
      <c r="G12" s="52">
        <v>32.558</v>
      </c>
      <c r="H12" s="52">
        <v>14</v>
      </c>
      <c r="I12" s="52">
        <v>47.924999999999997</v>
      </c>
      <c r="J12" s="52">
        <v>55.603000000000002</v>
      </c>
      <c r="K12" s="52">
        <v>43</v>
      </c>
      <c r="L12" s="52">
        <v>87</v>
      </c>
      <c r="M12" s="52">
        <v>87</v>
      </c>
      <c r="N12" s="52">
        <v>87</v>
      </c>
      <c r="O12" s="52">
        <v>90.11</v>
      </c>
      <c r="P12" s="52">
        <v>62.555</v>
      </c>
      <c r="Q12" s="52">
        <v>40</v>
      </c>
      <c r="R12" s="52">
        <v>31.085999999999999</v>
      </c>
      <c r="S12" s="52"/>
      <c r="T12" s="52"/>
      <c r="U12" s="52"/>
      <c r="V12" s="52"/>
      <c r="W12" s="52">
        <v>36</v>
      </c>
      <c r="X12" s="52">
        <v>43.078000000000003</v>
      </c>
      <c r="Y12" s="52">
        <v>28.571000000000002</v>
      </c>
      <c r="Z12" s="53"/>
      <c r="AA12" s="54">
        <f t="shared" si="0"/>
        <v>830.36899999999991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0.76</v>
      </c>
      <c r="C14" s="57">
        <v>17.416</v>
      </c>
      <c r="D14" s="57">
        <v>0.20100000000000001</v>
      </c>
      <c r="E14" s="57"/>
      <c r="F14" s="57">
        <v>10.164000000000001</v>
      </c>
      <c r="G14" s="57">
        <v>11.465999999999999</v>
      </c>
      <c r="H14" s="57">
        <v>7.806</v>
      </c>
      <c r="I14" s="57">
        <v>0.22700000000000001</v>
      </c>
      <c r="J14" s="57">
        <v>0.67900000000000005</v>
      </c>
      <c r="K14" s="57">
        <v>0.879</v>
      </c>
      <c r="L14" s="57">
        <v>0.49</v>
      </c>
      <c r="M14" s="57"/>
      <c r="N14" s="57"/>
      <c r="O14" s="57">
        <v>2.0339999999999998</v>
      </c>
      <c r="P14" s="57">
        <v>26.095000000000002</v>
      </c>
      <c r="Q14" s="57">
        <v>18.309000000000001</v>
      </c>
      <c r="R14" s="57">
        <v>0.62</v>
      </c>
      <c r="S14" s="57"/>
      <c r="T14" s="57"/>
      <c r="U14" s="57"/>
      <c r="V14" s="57"/>
      <c r="W14" s="57"/>
      <c r="X14" s="57"/>
      <c r="Y14" s="57">
        <v>19.850999999999999</v>
      </c>
      <c r="Z14" s="58"/>
      <c r="AA14" s="59">
        <f t="shared" si="0"/>
        <v>116.997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0.76</v>
      </c>
      <c r="C16" s="62">
        <f t="shared" ref="C16:Z16" si="1">IF(LEN(C$2)&gt;0,SUM(C10:C15),"")</f>
        <v>19.87</v>
      </c>
      <c r="D16" s="62">
        <f t="shared" si="1"/>
        <v>0.20100000000000001</v>
      </c>
      <c r="E16" s="62">
        <f t="shared" si="1"/>
        <v>3.71</v>
      </c>
      <c r="F16" s="62">
        <f t="shared" si="1"/>
        <v>48.883000000000003</v>
      </c>
      <c r="G16" s="62">
        <f t="shared" si="1"/>
        <v>44.024000000000001</v>
      </c>
      <c r="H16" s="62">
        <f t="shared" si="1"/>
        <v>21.806000000000001</v>
      </c>
      <c r="I16" s="62">
        <f t="shared" si="1"/>
        <v>48.151999999999994</v>
      </c>
      <c r="J16" s="62">
        <f t="shared" si="1"/>
        <v>56.282000000000004</v>
      </c>
      <c r="K16" s="62">
        <f t="shared" si="1"/>
        <v>43.878999999999998</v>
      </c>
      <c r="L16" s="62">
        <f t="shared" si="1"/>
        <v>87.49</v>
      </c>
      <c r="M16" s="62">
        <f t="shared" si="1"/>
        <v>87</v>
      </c>
      <c r="N16" s="62">
        <f t="shared" si="1"/>
        <v>87</v>
      </c>
      <c r="O16" s="62">
        <f t="shared" si="1"/>
        <v>92.144000000000005</v>
      </c>
      <c r="P16" s="62">
        <f t="shared" si="1"/>
        <v>88.65</v>
      </c>
      <c r="Q16" s="62">
        <f t="shared" si="1"/>
        <v>58.308999999999997</v>
      </c>
      <c r="R16" s="62">
        <f t="shared" si="1"/>
        <v>31.706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36</v>
      </c>
      <c r="X16" s="62">
        <f t="shared" si="1"/>
        <v>43.078000000000003</v>
      </c>
      <c r="Y16" s="62">
        <f t="shared" si="1"/>
        <v>48.421999999999997</v>
      </c>
      <c r="Z16" s="63" t="str">
        <f t="shared" si="1"/>
        <v/>
      </c>
      <c r="AA16" s="64">
        <f>SUM(AA10:AA15)</f>
        <v>947.36599999999987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5.524</v>
      </c>
      <c r="C20" s="77">
        <v>5.4610000000000003</v>
      </c>
      <c r="D20" s="77">
        <v>5.5129999999999999</v>
      </c>
      <c r="E20" s="77">
        <v>5.54</v>
      </c>
      <c r="F20" s="77">
        <v>5.6550000000000002</v>
      </c>
      <c r="G20" s="77">
        <v>6.5030000000000001</v>
      </c>
      <c r="H20" s="77">
        <v>7.851</v>
      </c>
      <c r="I20" s="77">
        <v>9.1080000000000005</v>
      </c>
      <c r="J20" s="77">
        <v>9.7359999999999989</v>
      </c>
      <c r="K20" s="77">
        <v>9.907</v>
      </c>
      <c r="L20" s="77">
        <v>9.8460000000000001</v>
      </c>
      <c r="M20" s="77"/>
      <c r="N20" s="77"/>
      <c r="O20" s="77"/>
      <c r="P20" s="77"/>
      <c r="Q20" s="77"/>
      <c r="R20" s="77">
        <v>0.39900000000000002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81.043000000000006</v>
      </c>
    </row>
    <row r="21" spans="1:27" ht="24.95" customHeight="1" x14ac:dyDescent="0.2">
      <c r="A21" s="75" t="s">
        <v>16</v>
      </c>
      <c r="B21" s="80">
        <v>2.1680000000000001</v>
      </c>
      <c r="C21" s="81">
        <v>1.47</v>
      </c>
      <c r="D21" s="81">
        <v>2.19</v>
      </c>
      <c r="E21" s="81">
        <v>1.7929999999999999</v>
      </c>
      <c r="F21" s="81">
        <v>2.3180000000000001</v>
      </c>
      <c r="G21" s="81">
        <v>2.1120000000000001</v>
      </c>
      <c r="H21" s="81">
        <v>5.0380000000000003</v>
      </c>
      <c r="I21" s="81">
        <v>6.09</v>
      </c>
      <c r="J21" s="81">
        <v>5.7960000000000003</v>
      </c>
      <c r="K21" s="81">
        <v>6.23</v>
      </c>
      <c r="L21" s="81">
        <v>7.1050000000000004</v>
      </c>
      <c r="M21" s="81"/>
      <c r="N21" s="81"/>
      <c r="O21" s="81"/>
      <c r="P21" s="81"/>
      <c r="Q21" s="81"/>
      <c r="R21" s="81">
        <v>2.5489999999999999</v>
      </c>
      <c r="S21" s="81">
        <v>1.9670000000000001</v>
      </c>
      <c r="T21" s="81">
        <v>2.6550000000000002</v>
      </c>
      <c r="U21" s="81">
        <v>5.1749999999999998</v>
      </c>
      <c r="V21" s="81">
        <v>1.6560000000000001</v>
      </c>
      <c r="W21" s="81">
        <v>0.65200000000000002</v>
      </c>
      <c r="X21" s="81"/>
      <c r="Y21" s="81"/>
      <c r="Z21" s="78"/>
      <c r="AA21" s="79">
        <f t="shared" si="2"/>
        <v>56.963999999999999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7.6920000000000002</v>
      </c>
      <c r="C25" s="88">
        <f t="shared" ref="C25:Z25" si="3">IF(LEN(C$2)&gt;0,SUM(C19:C24),"")</f>
        <v>6.931</v>
      </c>
      <c r="D25" s="88">
        <f t="shared" si="3"/>
        <v>7.7029999999999994</v>
      </c>
      <c r="E25" s="88">
        <f t="shared" si="3"/>
        <v>7.3330000000000002</v>
      </c>
      <c r="F25" s="88">
        <f t="shared" si="3"/>
        <v>7.9730000000000008</v>
      </c>
      <c r="G25" s="88">
        <f t="shared" si="3"/>
        <v>8.6150000000000002</v>
      </c>
      <c r="H25" s="88">
        <f t="shared" si="3"/>
        <v>12.888999999999999</v>
      </c>
      <c r="I25" s="88">
        <f t="shared" si="3"/>
        <v>15.198</v>
      </c>
      <c r="J25" s="88">
        <f t="shared" si="3"/>
        <v>15.532</v>
      </c>
      <c r="K25" s="88">
        <f t="shared" si="3"/>
        <v>16.137</v>
      </c>
      <c r="L25" s="88">
        <f t="shared" si="3"/>
        <v>16.951000000000001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2.948</v>
      </c>
      <c r="S25" s="88">
        <f t="shared" si="3"/>
        <v>1.9670000000000001</v>
      </c>
      <c r="T25" s="88">
        <f t="shared" si="3"/>
        <v>2.6550000000000002</v>
      </c>
      <c r="U25" s="88">
        <f t="shared" si="3"/>
        <v>5.1749999999999998</v>
      </c>
      <c r="V25" s="88">
        <f t="shared" si="3"/>
        <v>1.6560000000000001</v>
      </c>
      <c r="W25" s="88">
        <f t="shared" si="3"/>
        <v>0.65200000000000002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138.00700000000001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8.452</v>
      </c>
      <c r="C29" s="77">
        <v>26.800999999999998</v>
      </c>
      <c r="D29" s="77">
        <v>7.9039999999999999</v>
      </c>
      <c r="E29" s="77">
        <v>11.042999999999999</v>
      </c>
      <c r="F29" s="77">
        <v>56.856000000000002</v>
      </c>
      <c r="G29" s="77">
        <v>52.639000000000003</v>
      </c>
      <c r="H29" s="77">
        <v>34.695</v>
      </c>
      <c r="I29" s="77">
        <v>63.35</v>
      </c>
      <c r="J29" s="77">
        <v>71.813999999999993</v>
      </c>
      <c r="K29" s="77">
        <v>60.015999999999998</v>
      </c>
      <c r="L29" s="77">
        <v>104.441</v>
      </c>
      <c r="M29" s="77">
        <v>87</v>
      </c>
      <c r="N29" s="77">
        <v>87</v>
      </c>
      <c r="O29" s="77">
        <v>92.144000000000005</v>
      </c>
      <c r="P29" s="77">
        <v>88.65</v>
      </c>
      <c r="Q29" s="77">
        <v>58.308999999999997</v>
      </c>
      <c r="R29" s="77">
        <v>34.654000000000003</v>
      </c>
      <c r="S29" s="77">
        <v>1.9670000000000001</v>
      </c>
      <c r="T29" s="77">
        <v>2.6549999999999998</v>
      </c>
      <c r="U29" s="77">
        <v>5.1749999999999998</v>
      </c>
      <c r="V29" s="77">
        <v>1.6559999999999999</v>
      </c>
      <c r="W29" s="77">
        <v>36.652000000000001</v>
      </c>
      <c r="X29" s="77">
        <v>43.078000000000003</v>
      </c>
      <c r="Y29" s="77">
        <v>48.421999999999997</v>
      </c>
      <c r="Z29" s="78"/>
      <c r="AA29" s="79">
        <f>SUM(B29:Z29)</f>
        <v>1085.3729999999998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8.452</v>
      </c>
      <c r="C31" s="62">
        <f t="shared" ref="C31:Z31" si="4">IF(LEN(C$2)&gt;0,SUM(C28:C30),"")</f>
        <v>26.800999999999998</v>
      </c>
      <c r="D31" s="62">
        <f t="shared" si="4"/>
        <v>7.9039999999999999</v>
      </c>
      <c r="E31" s="62">
        <f t="shared" si="4"/>
        <v>11.042999999999999</v>
      </c>
      <c r="F31" s="62">
        <f t="shared" si="4"/>
        <v>56.856000000000002</v>
      </c>
      <c r="G31" s="62">
        <f t="shared" si="4"/>
        <v>52.639000000000003</v>
      </c>
      <c r="H31" s="62">
        <f t="shared" si="4"/>
        <v>34.695</v>
      </c>
      <c r="I31" s="62">
        <f t="shared" si="4"/>
        <v>63.35</v>
      </c>
      <c r="J31" s="62">
        <f t="shared" si="4"/>
        <v>71.813999999999993</v>
      </c>
      <c r="K31" s="62">
        <f t="shared" si="4"/>
        <v>60.015999999999998</v>
      </c>
      <c r="L31" s="62">
        <f t="shared" si="4"/>
        <v>104.441</v>
      </c>
      <c r="M31" s="62">
        <f t="shared" si="4"/>
        <v>87</v>
      </c>
      <c r="N31" s="62">
        <f t="shared" si="4"/>
        <v>87</v>
      </c>
      <c r="O31" s="62">
        <f t="shared" si="4"/>
        <v>92.144000000000005</v>
      </c>
      <c r="P31" s="62">
        <f t="shared" si="4"/>
        <v>88.65</v>
      </c>
      <c r="Q31" s="62">
        <f t="shared" si="4"/>
        <v>58.308999999999997</v>
      </c>
      <c r="R31" s="62">
        <f t="shared" si="4"/>
        <v>34.654000000000003</v>
      </c>
      <c r="S31" s="62">
        <f t="shared" si="4"/>
        <v>1.9670000000000001</v>
      </c>
      <c r="T31" s="62">
        <f t="shared" si="4"/>
        <v>2.6549999999999998</v>
      </c>
      <c r="U31" s="62">
        <f t="shared" si="4"/>
        <v>5.1749999999999998</v>
      </c>
      <c r="V31" s="62">
        <f t="shared" si="4"/>
        <v>1.6559999999999999</v>
      </c>
      <c r="W31" s="62">
        <f t="shared" si="4"/>
        <v>36.652000000000001</v>
      </c>
      <c r="X31" s="62">
        <f t="shared" si="4"/>
        <v>43.078000000000003</v>
      </c>
      <c r="Y31" s="62">
        <f t="shared" si="4"/>
        <v>48.421999999999997</v>
      </c>
      <c r="Z31" s="63" t="str">
        <f t="shared" si="4"/>
        <v/>
      </c>
      <c r="AA31" s="64">
        <f>SUM(AA28:AA30)</f>
        <v>1085.3729999999998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88.3</v>
      </c>
      <c r="C38" s="99">
        <v>45.2</v>
      </c>
      <c r="D38" s="99">
        <v>49.7</v>
      </c>
      <c r="E38" s="99">
        <v>49.2</v>
      </c>
      <c r="F38" s="99"/>
      <c r="G38" s="99"/>
      <c r="H38" s="99"/>
      <c r="I38" s="99"/>
      <c r="J38" s="99">
        <v>3.3</v>
      </c>
      <c r="K38" s="99">
        <v>23.4</v>
      </c>
      <c r="L38" s="99"/>
      <c r="M38" s="99">
        <v>11.6</v>
      </c>
      <c r="N38" s="99">
        <v>15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285.7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88.3</v>
      </c>
      <c r="C39" s="88">
        <f t="shared" si="6"/>
        <v>45.2</v>
      </c>
      <c r="D39" s="88">
        <f t="shared" si="6"/>
        <v>49.7</v>
      </c>
      <c r="E39" s="88">
        <f t="shared" si="6"/>
        <v>49.2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3.3</v>
      </c>
      <c r="K39" s="88">
        <f t="shared" si="6"/>
        <v>23.4</v>
      </c>
      <c r="L39" s="88">
        <f t="shared" si="6"/>
        <v>0</v>
      </c>
      <c r="M39" s="88">
        <f t="shared" si="6"/>
        <v>11.6</v>
      </c>
      <c r="N39" s="88">
        <f t="shared" si="6"/>
        <v>15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285.7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88.3</v>
      </c>
      <c r="C46" s="99">
        <v>45.2</v>
      </c>
      <c r="D46" s="99">
        <v>49.7</v>
      </c>
      <c r="E46" s="99">
        <v>49.2</v>
      </c>
      <c r="F46" s="99"/>
      <c r="G46" s="99"/>
      <c r="H46" s="99"/>
      <c r="I46" s="99"/>
      <c r="J46" s="99">
        <v>3.3</v>
      </c>
      <c r="K46" s="99">
        <v>23.4</v>
      </c>
      <c r="L46" s="99"/>
      <c r="M46" s="99">
        <v>11.6</v>
      </c>
      <c r="N46" s="99">
        <v>15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285.7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88.3</v>
      </c>
      <c r="C48" s="88">
        <f t="shared" ref="C48:Z48" si="8">IF(LEN(C$2)&gt;0,SUM(C42:C47),"")</f>
        <v>45.2</v>
      </c>
      <c r="D48" s="88">
        <f t="shared" si="8"/>
        <v>49.7</v>
      </c>
      <c r="E48" s="88">
        <f t="shared" si="8"/>
        <v>49.2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3.3</v>
      </c>
      <c r="K48" s="88">
        <f t="shared" si="8"/>
        <v>23.4</v>
      </c>
      <c r="L48" s="88">
        <f t="shared" si="8"/>
        <v>0</v>
      </c>
      <c r="M48" s="88">
        <f t="shared" si="8"/>
        <v>11.6</v>
      </c>
      <c r="N48" s="88">
        <f t="shared" si="8"/>
        <v>15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285.7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96.751999999999995</v>
      </c>
      <c r="C51" s="88">
        <f t="shared" si="10"/>
        <v>72.001000000000005</v>
      </c>
      <c r="D51" s="88">
        <f t="shared" si="10"/>
        <v>57.603999999999999</v>
      </c>
      <c r="E51" s="88">
        <f t="shared" si="10"/>
        <v>60.243000000000002</v>
      </c>
      <c r="F51" s="88">
        <f t="shared" si="10"/>
        <v>56.856000000000002</v>
      </c>
      <c r="G51" s="88">
        <f t="shared" si="10"/>
        <v>52.639000000000003</v>
      </c>
      <c r="H51" s="88">
        <f t="shared" si="10"/>
        <v>34.695</v>
      </c>
      <c r="I51" s="88">
        <f t="shared" si="10"/>
        <v>63.349999999999994</v>
      </c>
      <c r="J51" s="88">
        <f t="shared" si="10"/>
        <v>75.114000000000004</v>
      </c>
      <c r="K51" s="88">
        <f t="shared" si="10"/>
        <v>83.415999999999997</v>
      </c>
      <c r="L51" s="88">
        <f t="shared" si="10"/>
        <v>104.441</v>
      </c>
      <c r="M51" s="88">
        <f t="shared" si="10"/>
        <v>98.6</v>
      </c>
      <c r="N51" s="88">
        <f t="shared" si="10"/>
        <v>102</v>
      </c>
      <c r="O51" s="88">
        <f t="shared" si="10"/>
        <v>92.144000000000005</v>
      </c>
      <c r="P51" s="88">
        <f t="shared" si="10"/>
        <v>88.65</v>
      </c>
      <c r="Q51" s="88">
        <f t="shared" si="10"/>
        <v>58.308999999999997</v>
      </c>
      <c r="R51" s="88">
        <f t="shared" si="10"/>
        <v>34.653999999999996</v>
      </c>
      <c r="S51" s="88">
        <f t="shared" si="10"/>
        <v>1.9670000000000001</v>
      </c>
      <c r="T51" s="88">
        <f t="shared" si="10"/>
        <v>2.6550000000000002</v>
      </c>
      <c r="U51" s="88">
        <f t="shared" si="10"/>
        <v>5.1749999999999998</v>
      </c>
      <c r="V51" s="88">
        <f t="shared" si="10"/>
        <v>1.6560000000000001</v>
      </c>
      <c r="W51" s="88">
        <f t="shared" si="10"/>
        <v>36.652000000000001</v>
      </c>
      <c r="X51" s="88">
        <f t="shared" si="10"/>
        <v>43.078000000000003</v>
      </c>
      <c r="Y51" s="88">
        <f t="shared" si="10"/>
        <v>48.421999999999997</v>
      </c>
      <c r="Z51" s="89" t="str">
        <f t="shared" si="10"/>
        <v/>
      </c>
      <c r="AA51" s="105">
        <f>SUM(B51:Z51)</f>
        <v>1371.0730000000001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96.754999999999995</v>
      </c>
      <c r="C4" s="18">
        <v>72.000999999999991</v>
      </c>
      <c r="D4" s="18">
        <v>57.604000000000006</v>
      </c>
      <c r="E4" s="18">
        <v>60.242999999999988</v>
      </c>
      <c r="F4" s="18">
        <v>56.856000000000002</v>
      </c>
      <c r="G4" s="18">
        <v>52.639000000000003</v>
      </c>
      <c r="H4" s="18">
        <v>34.695</v>
      </c>
      <c r="I4" s="18">
        <v>63.349999999999994</v>
      </c>
      <c r="J4" s="18">
        <v>75.063999999999993</v>
      </c>
      <c r="K4" s="18">
        <v>83.448999999999998</v>
      </c>
      <c r="L4" s="18">
        <v>104.46999999999998</v>
      </c>
      <c r="M4" s="18">
        <v>98.634000000000015</v>
      </c>
      <c r="N4" s="18">
        <v>102.01400000000001</v>
      </c>
      <c r="O4" s="18">
        <v>92.144000000000005</v>
      </c>
      <c r="P4" s="18">
        <v>88.65</v>
      </c>
      <c r="Q4" s="18">
        <v>58.308999999999997</v>
      </c>
      <c r="R4" s="18">
        <v>34.654000000000003</v>
      </c>
      <c r="S4" s="18">
        <v>1.9670000000000001</v>
      </c>
      <c r="T4" s="18">
        <v>2.6550000000000002</v>
      </c>
      <c r="U4" s="18">
        <v>5.1750000000000007</v>
      </c>
      <c r="V4" s="18">
        <v>1.6559999999999999</v>
      </c>
      <c r="W4" s="18">
        <v>36.652000000000001</v>
      </c>
      <c r="X4" s="18">
        <v>43.078000000000003</v>
      </c>
      <c r="Y4" s="18">
        <v>48.422000000000004</v>
      </c>
      <c r="Z4" s="19"/>
      <c r="AA4" s="20">
        <f>SUM(B4:Z4)</f>
        <v>1371.136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140.99</v>
      </c>
      <c r="C7" s="28">
        <v>190</v>
      </c>
      <c r="D7" s="28">
        <v>190.15</v>
      </c>
      <c r="E7" s="28">
        <v>192.1</v>
      </c>
      <c r="F7" s="28">
        <v>203</v>
      </c>
      <c r="G7" s="28">
        <v>210</v>
      </c>
      <c r="H7" s="28">
        <v>267</v>
      </c>
      <c r="I7" s="28">
        <v>204.54</v>
      </c>
      <c r="J7" s="28">
        <v>230.09</v>
      </c>
      <c r="K7" s="28">
        <v>219.19</v>
      </c>
      <c r="L7" s="28">
        <v>202.2</v>
      </c>
      <c r="M7" s="28">
        <v>165.92</v>
      </c>
      <c r="N7" s="28">
        <v>149.19999999999999</v>
      </c>
      <c r="O7" s="28">
        <v>199.11</v>
      </c>
      <c r="P7" s="28">
        <v>216</v>
      </c>
      <c r="Q7" s="28">
        <v>250.03</v>
      </c>
      <c r="R7" s="28">
        <v>266.19</v>
      </c>
      <c r="S7" s="28">
        <v>291.29000000000002</v>
      </c>
      <c r="T7" s="28">
        <v>314.82</v>
      </c>
      <c r="U7" s="28">
        <v>292.13</v>
      </c>
      <c r="V7" s="28">
        <v>250.27</v>
      </c>
      <c r="W7" s="28">
        <v>198.71</v>
      </c>
      <c r="X7" s="28">
        <v>192</v>
      </c>
      <c r="Y7" s="28">
        <v>192</v>
      </c>
      <c r="Z7" s="29"/>
      <c r="AA7" s="30">
        <f>IF(SUM(B7:Z7)&lt;&gt;0,AVERAGEIF(B7:Z7,"&lt;&gt;"""),"")</f>
        <v>217.78875000000002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20</v>
      </c>
      <c r="M12" s="52">
        <v>34</v>
      </c>
      <c r="N12" s="52">
        <v>22</v>
      </c>
      <c r="O12" s="52">
        <v>10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34.81</v>
      </c>
      <c r="C14" s="57"/>
      <c r="D14" s="57">
        <v>4.5330000000000004</v>
      </c>
      <c r="E14" s="57">
        <v>6.9639999999999995</v>
      </c>
      <c r="F14" s="57">
        <v>4.2679999999999998</v>
      </c>
      <c r="G14" s="57">
        <v>3.97</v>
      </c>
      <c r="H14" s="57">
        <v>3.64</v>
      </c>
      <c r="I14" s="57">
        <v>3.3479999999999999</v>
      </c>
      <c r="J14" s="57">
        <v>2.0089999999999999</v>
      </c>
      <c r="K14" s="57"/>
      <c r="L14" s="57">
        <v>4.0469999999999997</v>
      </c>
      <c r="M14" s="57">
        <v>8.9939999999999998</v>
      </c>
      <c r="N14" s="57">
        <v>10.347999999999999</v>
      </c>
      <c r="O14" s="57">
        <v>3.5000000000000003E-2</v>
      </c>
      <c r="P14" s="57"/>
      <c r="Q14" s="57"/>
      <c r="R14" s="57"/>
      <c r="S14" s="57">
        <v>1.915</v>
      </c>
      <c r="T14" s="57">
        <v>2.5649999999999999</v>
      </c>
      <c r="U14" s="57">
        <v>4.8160000000000007</v>
      </c>
      <c r="V14" s="57">
        <v>1.161</v>
      </c>
      <c r="W14" s="57">
        <v>3.3420000000000001</v>
      </c>
      <c r="X14" s="57">
        <v>0.02</v>
      </c>
      <c r="Y14" s="57">
        <v>0.20699999999999999</v>
      </c>
      <c r="Z14" s="58"/>
      <c r="AA14" s="59">
        <f t="shared" si="0"/>
        <v>100.99199999999999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34.81</v>
      </c>
      <c r="C16" s="62">
        <f t="shared" ref="C16:Z16" si="1">IF(LEN(C$2)&gt;0,SUM(C10:C15),"")</f>
        <v>0</v>
      </c>
      <c r="D16" s="62">
        <f t="shared" si="1"/>
        <v>4.5330000000000004</v>
      </c>
      <c r="E16" s="62">
        <f t="shared" si="1"/>
        <v>6.9639999999999995</v>
      </c>
      <c r="F16" s="62">
        <f t="shared" si="1"/>
        <v>4.2679999999999998</v>
      </c>
      <c r="G16" s="62">
        <f t="shared" si="1"/>
        <v>3.97</v>
      </c>
      <c r="H16" s="62">
        <f t="shared" si="1"/>
        <v>3.64</v>
      </c>
      <c r="I16" s="62">
        <f t="shared" si="1"/>
        <v>3.3479999999999999</v>
      </c>
      <c r="J16" s="62">
        <f t="shared" si="1"/>
        <v>2.0089999999999999</v>
      </c>
      <c r="K16" s="62">
        <f t="shared" si="1"/>
        <v>0</v>
      </c>
      <c r="L16" s="62">
        <f t="shared" si="1"/>
        <v>24.047000000000001</v>
      </c>
      <c r="M16" s="62">
        <f t="shared" si="1"/>
        <v>42.994</v>
      </c>
      <c r="N16" s="62">
        <f t="shared" si="1"/>
        <v>32.347999999999999</v>
      </c>
      <c r="O16" s="62">
        <f t="shared" si="1"/>
        <v>10.035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1.915</v>
      </c>
      <c r="T16" s="62">
        <f t="shared" si="1"/>
        <v>2.5649999999999999</v>
      </c>
      <c r="U16" s="62">
        <f t="shared" si="1"/>
        <v>4.8160000000000007</v>
      </c>
      <c r="V16" s="62">
        <f t="shared" si="1"/>
        <v>1.161</v>
      </c>
      <c r="W16" s="62">
        <f t="shared" si="1"/>
        <v>3.3420000000000001</v>
      </c>
      <c r="X16" s="62">
        <f t="shared" si="1"/>
        <v>0.02</v>
      </c>
      <c r="Y16" s="62">
        <f t="shared" si="1"/>
        <v>0.20699999999999999</v>
      </c>
      <c r="Z16" s="63" t="str">
        <f t="shared" si="1"/>
        <v/>
      </c>
      <c r="AA16" s="64">
        <f>SUM(AA10:AA15)</f>
        <v>186.99199999999999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>
        <v>0.41899999999999998</v>
      </c>
      <c r="C20" s="77">
        <v>0.42499999999999999</v>
      </c>
      <c r="D20" s="77">
        <v>0.42299999999999999</v>
      </c>
      <c r="E20" s="77">
        <v>0.42099999999999999</v>
      </c>
      <c r="F20" s="77">
        <v>3.6999999999999998E-2</v>
      </c>
      <c r="G20" s="77">
        <v>0.27700000000000002</v>
      </c>
      <c r="H20" s="77">
        <v>0.376</v>
      </c>
      <c r="I20" s="77">
        <v>2.5000000000000001E-2</v>
      </c>
      <c r="J20" s="77"/>
      <c r="K20" s="77"/>
      <c r="L20" s="77">
        <v>8.5000000000000006E-2</v>
      </c>
      <c r="M20" s="77">
        <v>3.9E-2</v>
      </c>
      <c r="N20" s="77">
        <v>1E-3</v>
      </c>
      <c r="O20" s="77">
        <v>1.4E-2</v>
      </c>
      <c r="P20" s="77">
        <v>6.0000000000000001E-3</v>
      </c>
      <c r="Q20" s="77">
        <v>8.7999999999999995E-2</v>
      </c>
      <c r="R20" s="77"/>
      <c r="S20" s="77">
        <v>5.1999999999999998E-2</v>
      </c>
      <c r="T20" s="77">
        <v>0.09</v>
      </c>
      <c r="U20" s="77">
        <v>0.35899999999999999</v>
      </c>
      <c r="V20" s="77">
        <v>0.495</v>
      </c>
      <c r="W20" s="77">
        <v>0.46800000000000003</v>
      </c>
      <c r="X20" s="77">
        <v>9.5000000000000001E-2</v>
      </c>
      <c r="Y20" s="77">
        <v>0.40600000000000003</v>
      </c>
      <c r="Z20" s="78"/>
      <c r="AA20" s="79">
        <f t="shared" si="2"/>
        <v>4.6009999999999991</v>
      </c>
    </row>
    <row r="21" spans="1:27" ht="24.95" customHeight="1" x14ac:dyDescent="0.2">
      <c r="A21" s="75" t="s">
        <v>16</v>
      </c>
      <c r="B21" s="80">
        <v>61.526000000000003</v>
      </c>
      <c r="C21" s="81">
        <v>70.775999999999996</v>
      </c>
      <c r="D21" s="81">
        <v>51.848000000000006</v>
      </c>
      <c r="E21" s="81">
        <v>52.057999999999993</v>
      </c>
      <c r="F21" s="81">
        <v>51.751000000000005</v>
      </c>
      <c r="G21" s="81">
        <v>48.392000000000003</v>
      </c>
      <c r="H21" s="81">
        <v>30.678999999999998</v>
      </c>
      <c r="I21" s="81">
        <v>59.976999999999997</v>
      </c>
      <c r="J21" s="81">
        <v>73.054999999999993</v>
      </c>
      <c r="K21" s="81">
        <v>83.448999999999998</v>
      </c>
      <c r="L21" s="81">
        <v>68.837999999999994</v>
      </c>
      <c r="M21" s="81">
        <v>55.600999999999999</v>
      </c>
      <c r="N21" s="81">
        <v>69.665000000000006</v>
      </c>
      <c r="O21" s="81">
        <v>82.094999999999999</v>
      </c>
      <c r="P21" s="81">
        <v>88.644000000000005</v>
      </c>
      <c r="Q21" s="81">
        <v>58.220999999999997</v>
      </c>
      <c r="R21" s="81">
        <v>34.654000000000003</v>
      </c>
      <c r="S21" s="81"/>
      <c r="T21" s="81"/>
      <c r="U21" s="81"/>
      <c r="V21" s="81"/>
      <c r="W21" s="81">
        <v>32.841999999999999</v>
      </c>
      <c r="X21" s="81">
        <v>42.963000000000008</v>
      </c>
      <c r="Y21" s="81">
        <v>47.809000000000005</v>
      </c>
      <c r="Z21" s="78"/>
      <c r="AA21" s="79">
        <f t="shared" si="2"/>
        <v>1164.8430000000001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61.945</v>
      </c>
      <c r="C25" s="88">
        <f t="shared" si="3"/>
        <v>72.000999999999991</v>
      </c>
      <c r="D25" s="88">
        <f t="shared" si="3"/>
        <v>53.071000000000005</v>
      </c>
      <c r="E25" s="88">
        <f t="shared" si="3"/>
        <v>53.278999999999996</v>
      </c>
      <c r="F25" s="88">
        <f t="shared" si="3"/>
        <v>52.588000000000008</v>
      </c>
      <c r="G25" s="88">
        <f t="shared" si="3"/>
        <v>48.669000000000004</v>
      </c>
      <c r="H25" s="88">
        <f t="shared" si="3"/>
        <v>31.055</v>
      </c>
      <c r="I25" s="88">
        <f t="shared" si="3"/>
        <v>60.001999999999995</v>
      </c>
      <c r="J25" s="88">
        <f t="shared" si="3"/>
        <v>73.054999999999993</v>
      </c>
      <c r="K25" s="88">
        <f t="shared" si="3"/>
        <v>83.448999999999998</v>
      </c>
      <c r="L25" s="88">
        <f t="shared" si="3"/>
        <v>68.922999999999988</v>
      </c>
      <c r="M25" s="88">
        <f t="shared" si="3"/>
        <v>55.64</v>
      </c>
      <c r="N25" s="88">
        <f t="shared" si="3"/>
        <v>69.666000000000011</v>
      </c>
      <c r="O25" s="88">
        <f t="shared" si="3"/>
        <v>82.108999999999995</v>
      </c>
      <c r="P25" s="88">
        <f t="shared" si="3"/>
        <v>88.65</v>
      </c>
      <c r="Q25" s="88">
        <f t="shared" si="3"/>
        <v>58.308999999999997</v>
      </c>
      <c r="R25" s="88">
        <f t="shared" si="3"/>
        <v>34.654000000000003</v>
      </c>
      <c r="S25" s="88">
        <f t="shared" si="3"/>
        <v>5.1999999999999998E-2</v>
      </c>
      <c r="T25" s="88">
        <f t="shared" si="3"/>
        <v>0.09</v>
      </c>
      <c r="U25" s="88">
        <f t="shared" si="3"/>
        <v>0.35899999999999999</v>
      </c>
      <c r="V25" s="88">
        <f t="shared" si="3"/>
        <v>0.495</v>
      </c>
      <c r="W25" s="88">
        <f t="shared" si="3"/>
        <v>33.31</v>
      </c>
      <c r="X25" s="88">
        <f t="shared" si="3"/>
        <v>43.058000000000007</v>
      </c>
      <c r="Y25" s="88">
        <f t="shared" si="3"/>
        <v>48.215000000000003</v>
      </c>
      <c r="Z25" s="89">
        <f t="shared" si="3"/>
        <v>0</v>
      </c>
      <c r="AA25" s="90">
        <f t="shared" si="3"/>
        <v>1172.644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96.754999999999995</v>
      </c>
      <c r="C29" s="77">
        <v>72.001000000000005</v>
      </c>
      <c r="D29" s="77">
        <v>57.603999999999999</v>
      </c>
      <c r="E29" s="77">
        <v>60.243000000000002</v>
      </c>
      <c r="F29" s="77">
        <v>56.856000000000002</v>
      </c>
      <c r="G29" s="77">
        <v>52.639000000000003</v>
      </c>
      <c r="H29" s="77">
        <v>34.695</v>
      </c>
      <c r="I29" s="77">
        <v>63.35</v>
      </c>
      <c r="J29" s="77">
        <v>75.063999999999993</v>
      </c>
      <c r="K29" s="77">
        <v>83.448999999999998</v>
      </c>
      <c r="L29" s="77">
        <v>92.97</v>
      </c>
      <c r="M29" s="77">
        <v>98.634</v>
      </c>
      <c r="N29" s="77">
        <v>102.014</v>
      </c>
      <c r="O29" s="77">
        <v>92.144000000000005</v>
      </c>
      <c r="P29" s="77">
        <v>88.65</v>
      </c>
      <c r="Q29" s="77">
        <v>58.308999999999997</v>
      </c>
      <c r="R29" s="77">
        <v>34.654000000000003</v>
      </c>
      <c r="S29" s="77">
        <v>1.9670000000000001</v>
      </c>
      <c r="T29" s="77">
        <v>2.6549999999999998</v>
      </c>
      <c r="U29" s="77">
        <v>5.1749999999999998</v>
      </c>
      <c r="V29" s="77">
        <v>1.6559999999999999</v>
      </c>
      <c r="W29" s="77">
        <v>36.652000000000001</v>
      </c>
      <c r="X29" s="77">
        <v>43.078000000000003</v>
      </c>
      <c r="Y29" s="77">
        <v>48.421999999999997</v>
      </c>
      <c r="Z29" s="78"/>
      <c r="AA29" s="79">
        <f>SUM(B29:Z29)</f>
        <v>1359.6360000000002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96.754999999999995</v>
      </c>
      <c r="C31" s="62">
        <f t="shared" si="4"/>
        <v>72.001000000000005</v>
      </c>
      <c r="D31" s="62">
        <f t="shared" si="4"/>
        <v>57.603999999999999</v>
      </c>
      <c r="E31" s="62">
        <f t="shared" si="4"/>
        <v>60.243000000000002</v>
      </c>
      <c r="F31" s="62">
        <f t="shared" si="4"/>
        <v>56.856000000000002</v>
      </c>
      <c r="G31" s="62">
        <f t="shared" si="4"/>
        <v>52.639000000000003</v>
      </c>
      <c r="H31" s="62">
        <f t="shared" si="4"/>
        <v>34.695</v>
      </c>
      <c r="I31" s="62">
        <f t="shared" si="4"/>
        <v>63.35</v>
      </c>
      <c r="J31" s="62">
        <f t="shared" si="4"/>
        <v>75.063999999999993</v>
      </c>
      <c r="K31" s="62">
        <f t="shared" si="4"/>
        <v>83.448999999999998</v>
      </c>
      <c r="L31" s="62">
        <f t="shared" si="4"/>
        <v>92.97</v>
      </c>
      <c r="M31" s="62">
        <f t="shared" si="4"/>
        <v>98.634</v>
      </c>
      <c r="N31" s="62">
        <f t="shared" si="4"/>
        <v>102.014</v>
      </c>
      <c r="O31" s="62">
        <f t="shared" si="4"/>
        <v>92.144000000000005</v>
      </c>
      <c r="P31" s="62">
        <f t="shared" si="4"/>
        <v>88.65</v>
      </c>
      <c r="Q31" s="62">
        <f t="shared" si="4"/>
        <v>58.308999999999997</v>
      </c>
      <c r="R31" s="62">
        <f t="shared" si="4"/>
        <v>34.654000000000003</v>
      </c>
      <c r="S31" s="62">
        <f t="shared" si="4"/>
        <v>1.9670000000000001</v>
      </c>
      <c r="T31" s="62">
        <f t="shared" si="4"/>
        <v>2.6549999999999998</v>
      </c>
      <c r="U31" s="62">
        <f t="shared" si="4"/>
        <v>5.1749999999999998</v>
      </c>
      <c r="V31" s="62">
        <f t="shared" si="4"/>
        <v>1.6559999999999999</v>
      </c>
      <c r="W31" s="62">
        <f t="shared" si="4"/>
        <v>36.652000000000001</v>
      </c>
      <c r="X31" s="62">
        <f t="shared" si="4"/>
        <v>43.078000000000003</v>
      </c>
      <c r="Y31" s="62">
        <f t="shared" si="4"/>
        <v>48.421999999999997</v>
      </c>
      <c r="Z31" s="63">
        <f t="shared" si="4"/>
        <v>0</v>
      </c>
      <c r="AA31" s="64">
        <f t="shared" si="4"/>
        <v>1359.6360000000002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11.5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11.5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11.5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11.5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96.754999999999995</v>
      </c>
      <c r="C51" s="88">
        <f t="shared" si="10"/>
        <v>72.000999999999991</v>
      </c>
      <c r="D51" s="88">
        <f t="shared" si="10"/>
        <v>57.604000000000006</v>
      </c>
      <c r="E51" s="88">
        <f t="shared" si="10"/>
        <v>60.242999999999995</v>
      </c>
      <c r="F51" s="88">
        <f t="shared" si="10"/>
        <v>56.856000000000009</v>
      </c>
      <c r="G51" s="88">
        <f t="shared" si="10"/>
        <v>52.639000000000003</v>
      </c>
      <c r="H51" s="88">
        <f t="shared" si="10"/>
        <v>34.695</v>
      </c>
      <c r="I51" s="88">
        <f t="shared" si="10"/>
        <v>63.349999999999994</v>
      </c>
      <c r="J51" s="88">
        <f t="shared" si="10"/>
        <v>75.063999999999993</v>
      </c>
      <c r="K51" s="88">
        <f t="shared" si="10"/>
        <v>83.448999999999998</v>
      </c>
      <c r="L51" s="88">
        <f t="shared" si="10"/>
        <v>104.46999999999998</v>
      </c>
      <c r="M51" s="88">
        <f t="shared" si="10"/>
        <v>98.634</v>
      </c>
      <c r="N51" s="88">
        <f t="shared" si="10"/>
        <v>102.01400000000001</v>
      </c>
      <c r="O51" s="88">
        <f t="shared" si="10"/>
        <v>92.143999999999991</v>
      </c>
      <c r="P51" s="88">
        <f t="shared" si="10"/>
        <v>88.65</v>
      </c>
      <c r="Q51" s="88">
        <f t="shared" si="10"/>
        <v>58.308999999999997</v>
      </c>
      <c r="R51" s="88">
        <f t="shared" si="10"/>
        <v>34.654000000000003</v>
      </c>
      <c r="S51" s="88">
        <f t="shared" si="10"/>
        <v>1.9670000000000001</v>
      </c>
      <c r="T51" s="88">
        <f t="shared" si="10"/>
        <v>2.6549999999999998</v>
      </c>
      <c r="U51" s="88">
        <f t="shared" si="10"/>
        <v>5.1750000000000007</v>
      </c>
      <c r="V51" s="88">
        <f t="shared" si="10"/>
        <v>1.6560000000000001</v>
      </c>
      <c r="W51" s="88">
        <f t="shared" si="10"/>
        <v>36.652000000000001</v>
      </c>
      <c r="X51" s="88">
        <f t="shared" si="10"/>
        <v>43.07800000000001</v>
      </c>
      <c r="Y51" s="88">
        <f t="shared" si="10"/>
        <v>48.422000000000004</v>
      </c>
      <c r="Z51" s="89">
        <f t="shared" si="10"/>
        <v>0</v>
      </c>
      <c r="AA51" s="105">
        <f>SUM(B51:Z51)</f>
        <v>1371.136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-88.3</v>
      </c>
      <c r="C4" s="18">
        <v>-45.2</v>
      </c>
      <c r="D4" s="18">
        <v>-49.7</v>
      </c>
      <c r="E4" s="18">
        <v>-49.2</v>
      </c>
      <c r="F4" s="18"/>
      <c r="G4" s="18"/>
      <c r="H4" s="18"/>
      <c r="I4" s="18"/>
      <c r="J4" s="18">
        <v>-3.3</v>
      </c>
      <c r="K4" s="18">
        <v>-23.4</v>
      </c>
      <c r="L4" s="18">
        <v>11.5</v>
      </c>
      <c r="M4" s="18">
        <v>-11.6</v>
      </c>
      <c r="N4" s="18">
        <v>-15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-274.2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140.99</v>
      </c>
      <c r="C7" s="118">
        <v>190</v>
      </c>
      <c r="D7" s="118">
        <v>190.15</v>
      </c>
      <c r="E7" s="118">
        <v>192.1</v>
      </c>
      <c r="F7" s="118">
        <v>203</v>
      </c>
      <c r="G7" s="118">
        <v>210</v>
      </c>
      <c r="H7" s="118">
        <v>267</v>
      </c>
      <c r="I7" s="118">
        <v>204.54</v>
      </c>
      <c r="J7" s="118">
        <v>230.09</v>
      </c>
      <c r="K7" s="118">
        <v>219.19</v>
      </c>
      <c r="L7" s="118">
        <v>202.2</v>
      </c>
      <c r="M7" s="118">
        <v>165.92</v>
      </c>
      <c r="N7" s="118">
        <v>149.19999999999999</v>
      </c>
      <c r="O7" s="118">
        <v>199.11</v>
      </c>
      <c r="P7" s="118">
        <v>216</v>
      </c>
      <c r="Q7" s="118">
        <v>250.03</v>
      </c>
      <c r="R7" s="118">
        <v>266.19</v>
      </c>
      <c r="S7" s="118">
        <v>291.29000000000002</v>
      </c>
      <c r="T7" s="118">
        <v>314.82</v>
      </c>
      <c r="U7" s="118">
        <v>292.13</v>
      </c>
      <c r="V7" s="118">
        <v>250.27</v>
      </c>
      <c r="W7" s="118">
        <v>198.71</v>
      </c>
      <c r="X7" s="118">
        <v>192</v>
      </c>
      <c r="Y7" s="118">
        <v>192</v>
      </c>
      <c r="Z7" s="119"/>
      <c r="AA7" s="120">
        <f>IF(SUM(B7:Z7)&lt;&gt;0,AVERAGEIF(B7:Z7,"&lt;&gt;"""),"")</f>
        <v>217.78875000000002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88.3</v>
      </c>
      <c r="C15" s="134">
        <v>45.2</v>
      </c>
      <c r="D15" s="134">
        <v>49.7</v>
      </c>
      <c r="E15" s="134">
        <v>49.2</v>
      </c>
      <c r="F15" s="134"/>
      <c r="G15" s="134"/>
      <c r="H15" s="134"/>
      <c r="I15" s="134"/>
      <c r="J15" s="134">
        <v>3.3</v>
      </c>
      <c r="K15" s="134">
        <v>23.4</v>
      </c>
      <c r="L15" s="134"/>
      <c r="M15" s="134">
        <v>11.6</v>
      </c>
      <c r="N15" s="134">
        <v>15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285.7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88.3</v>
      </c>
      <c r="C16" s="136">
        <f t="shared" si="1"/>
        <v>45.2</v>
      </c>
      <c r="D16" s="136">
        <f t="shared" si="1"/>
        <v>49.7</v>
      </c>
      <c r="E16" s="136">
        <f t="shared" si="1"/>
        <v>49.2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3.3</v>
      </c>
      <c r="K16" s="136">
        <f t="shared" si="1"/>
        <v>23.4</v>
      </c>
      <c r="L16" s="136">
        <f t="shared" si="1"/>
        <v>0</v>
      </c>
      <c r="M16" s="136">
        <f t="shared" si="1"/>
        <v>11.6</v>
      </c>
      <c r="N16" s="136">
        <f t="shared" si="1"/>
        <v>15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285.7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>
        <v>11.5</v>
      </c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11.5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11.5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11.5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2021-11-02T21:55:29Z</dcterms:created>
  <dcterms:modified xsi:type="dcterms:W3CDTF">2021-11-02T21:55:30Z</dcterms:modified>
</cp:coreProperties>
</file>