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<sst xmlns="http://schemas.openxmlformats.org/spreadsheetml/2006/main" count="117" uniqueCount="53">
  <si>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01/11/2021 23:35:46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</si>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</sst>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41.648000000000003</c:v>
                </c:pt>
                <c:pt idx="12">
                  <c:v>4.5199999999999996</c:v>
                </c:pt>
                <c:pt idx="14">
                  <c:v>9.8249999999999993</c:v>
                </c:pt>
                <c:pt idx="15">
                  <c:v>6</c:v>
                </c:pt>
                <c:pt idx="17">
                  <c:v>226.108</c:v>
                </c:pt>
                <c:pt idx="18">
                  <c:v>231.03200000000001</c:v>
                </c:pt>
                <c:pt idx="19">
                  <c:v>227.08199999999999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</c:v>
                </c:pt>
                <c:pt idx="4">
                  <c:v>33.6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22.8</c:v>
                </c:pt>
                <c:pt idx="14">
                  <c:v>0</c:v>
                </c:pt>
                <c:pt idx="15">
                  <c:v>0</c:v>
                </c:pt>
                <c:pt idx="16">
                  <c:v>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13.8</c:v>
                </c:pt>
                <c:pt idx="21">
                  <c:v>11.4</c:v>
                </c:pt>
                <c:pt idx="22">
                  <c:v>15.4</c:v>
                </c:pt>
                <c:pt idx="23">
                  <c:v>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2.27</c:v>
                </c:pt>
                <c:pt idx="7">
                  <c:v>8.8159999999999989</c:v>
                </c:pt>
                <c:pt idx="8">
                  <c:v>8.51</c:v>
                </c:pt>
                <c:pt idx="9">
                  <c:v>8.1</c:v>
                </c:pt>
                <c:pt idx="10">
                  <c:v>8.6</c:v>
                </c:pt>
                <c:pt idx="11">
                  <c:v>5.87</c:v>
                </c:pt>
                <c:pt idx="12">
                  <c:v>6.0990000000000002</c:v>
                </c:pt>
                <c:pt idx="14">
                  <c:v>6.3949999999999996</c:v>
                </c:pt>
                <c:pt idx="15">
                  <c:v>2.3149999999999999</c:v>
                </c:pt>
                <c:pt idx="17">
                  <c:v>0.24399999999999999</c:v>
                </c:pt>
                <c:pt idx="18">
                  <c:v>4.4260000000000002</c:v>
                </c:pt>
                <c:pt idx="19">
                  <c:v>3.8449999999999998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314352"/>
        <c:axId val="180314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15.311</c:v>
                </c:pt>
                <c:pt idx="1">
                  <c:v>10.339</c:v>
                </c:pt>
                <c:pt idx="2">
                  <c:v>18.618000000000002</c:v>
                </c:pt>
                <c:pt idx="3">
                  <c:v>37.155000000000001</c:v>
                </c:pt>
                <c:pt idx="4">
                  <c:v>43.497</c:v>
                </c:pt>
                <c:pt idx="5">
                  <c:v>26.036000000000001</c:v>
                </c:pt>
                <c:pt idx="6">
                  <c:v>16.256000000000004</c:v>
                </c:pt>
                <c:pt idx="7">
                  <c:v>130.92499999999998</c:v>
                </c:pt>
                <c:pt idx="8">
                  <c:v>29.082000000000004</c:v>
                </c:pt>
                <c:pt idx="9">
                  <c:v>31.038000000000004</c:v>
                </c:pt>
                <c:pt idx="10">
                  <c:v>29.997000000000003</c:v>
                </c:pt>
                <c:pt idx="11">
                  <c:v>24.169</c:v>
                </c:pt>
                <c:pt idx="12">
                  <c:v>11.676</c:v>
                </c:pt>
                <c:pt idx="13">
                  <c:v>23.144000000000002</c:v>
                </c:pt>
                <c:pt idx="14">
                  <c:v>17.251000000000001</c:v>
                </c:pt>
                <c:pt idx="15">
                  <c:v>8.6560000000000006</c:v>
                </c:pt>
                <c:pt idx="16">
                  <c:v>7.9740000000000002</c:v>
                </c:pt>
                <c:pt idx="17">
                  <c:v>227.196</c:v>
                </c:pt>
                <c:pt idx="18">
                  <c:v>236.32299999999998</c:v>
                </c:pt>
                <c:pt idx="19">
                  <c:v>232.66</c:v>
                </c:pt>
                <c:pt idx="20">
                  <c:v>13.826000000000001</c:v>
                </c:pt>
                <c:pt idx="21">
                  <c:v>11.424999999999999</c:v>
                </c:pt>
                <c:pt idx="22">
                  <c:v>15.394000000000002</c:v>
                </c:pt>
                <c:pt idx="23">
                  <c:v>7.6690000000000005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14352"/>
        <c:axId val="180314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</c:v>
                </c:pt>
                <c:pt idx="1">
                  <c:v>193.59</c:v>
                </c:pt>
                <c:pt idx="2">
                  <c:v>174</c:v>
                </c:pt>
                <c:pt idx="3">
                  <c:v>113</c:v>
                </c:pt>
                <c:pt idx="4">
                  <c:v>108</c:v>
                </c:pt>
                <c:pt idx="5">
                  <c:v>152</c:v>
                </c:pt>
                <c:pt idx="6">
                  <c:v>179.4</c:v>
                </c:pt>
                <c:pt idx="7">
                  <c:v>215.83</c:v>
                </c:pt>
                <c:pt idx="8">
                  <c:v>221.38</c:v>
                </c:pt>
                <c:pt idx="9">
                  <c:v>202.73</c:v>
                </c:pt>
                <c:pt idx="10">
                  <c:v>192.49</c:v>
                </c:pt>
                <c:pt idx="11">
                  <c:v>186.49</c:v>
                </c:pt>
                <c:pt idx="12">
                  <c:v>193</c:v>
                </c:pt>
                <c:pt idx="13">
                  <c:v>147.15</c:v>
                </c:pt>
                <c:pt idx="14">
                  <c:v>189.87</c:v>
                </c:pt>
                <c:pt idx="15">
                  <c:v>217.47</c:v>
                </c:pt>
                <c:pt idx="16">
                  <c:v>243.94</c:v>
                </c:pt>
                <c:pt idx="17">
                  <c:v>268.10000000000002</c:v>
                </c:pt>
                <c:pt idx="18">
                  <c:v>293.36</c:v>
                </c:pt>
                <c:pt idx="19">
                  <c:v>280</c:v>
                </c:pt>
                <c:pt idx="20">
                  <c:v>216.4</c:v>
                </c:pt>
                <c:pt idx="21">
                  <c:v>185.1</c:v>
                </c:pt>
                <c:pt idx="22">
                  <c:v>158.99</c:v>
                </c:pt>
                <c:pt idx="23">
                  <c:v>153.99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15528"/>
        <c:axId val="180315136"/>
      </c:lineChart>
      <c:catAx>
        <c:axId val="180314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14744"/>
        <c:crosses val="autoZero"/>
        <c:auto val="1"/>
        <c:lblAlgn val="ctr"/>
        <c:lblOffset val="100"/>
        <c:noMultiLvlLbl val="0"/>
      </c:catAx>
      <c:valAx>
        <c:axId val="180314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14352"/>
        <c:crosses val="autoZero"/>
        <c:crossBetween val="between"/>
      </c:valAx>
      <c:valAx>
        <c:axId val="180315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15528"/>
        <c:crosses val="max"/>
        <c:crossBetween val="between"/>
      </c:valAx>
      <c:catAx>
        <c:axId val="180315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315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15.311000000000002</v>
      </c>
      <c r="C4" s="18">
        <v>10.339</v>
      </c>
      <c r="D4" s="18">
        <v>18.617999999999999</v>
      </c>
      <c r="E4" s="18">
        <v>37.106999999999999</v>
      </c>
      <c r="F4" s="18">
        <v>43.454999999999998</v>
      </c>
      <c r="G4" s="18">
        <v>26.035999999999998</v>
      </c>
      <c r="H4" s="18">
        <v>16.256</v>
      </c>
      <c r="I4" s="18">
        <v>130.95500000000001</v>
      </c>
      <c r="J4" s="18">
        <v>29.041</v>
      </c>
      <c r="K4" s="18">
        <v>31.016999999999999</v>
      </c>
      <c r="L4" s="18">
        <v>29.997</v>
      </c>
      <c r="M4" s="18">
        <v>24.169</v>
      </c>
      <c r="N4" s="18">
        <v>11.676</v>
      </c>
      <c r="O4" s="18">
        <v>23.147000000000002</v>
      </c>
      <c r="P4" s="18">
        <v>17.250999999999998</v>
      </c>
      <c r="Q4" s="18">
        <v>8.6940000000000008</v>
      </c>
      <c r="R4" s="18">
        <v>7.9559999999999995</v>
      </c>
      <c r="S4" s="18">
        <v>227.196</v>
      </c>
      <c r="T4" s="18">
        <v>236.27399999999997</v>
      </c>
      <c r="U4" s="18">
        <v>232.679</v>
      </c>
      <c r="V4" s="18">
        <v>13.8</v>
      </c>
      <c r="W4" s="18">
        <v>11.4</v>
      </c>
      <c r="X4" s="18">
        <v>15.4</v>
      </c>
      <c r="Y4" s="18">
        <v>7.6959999999999997</v>
      </c>
      <c r="Z4" s="19"/>
      <c r="AA4" s="20">
        <f>SUM(B4:Z4)</f>
        <v>1225.47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193.59</v>
      </c>
      <c r="D7" s="28">
        <v>174</v>
      </c>
      <c r="E7" s="28">
        <v>113</v>
      </c>
      <c r="F7" s="28">
        <v>108</v>
      </c>
      <c r="G7" s="28">
        <v>152</v>
      </c>
      <c r="H7" s="28">
        <v>179.4</v>
      </c>
      <c r="I7" s="28">
        <v>215.83</v>
      </c>
      <c r="J7" s="28">
        <v>221.38</v>
      </c>
      <c r="K7" s="28">
        <v>202.73</v>
      </c>
      <c r="L7" s="28">
        <v>192.49</v>
      </c>
      <c r="M7" s="28">
        <v>186.49</v>
      </c>
      <c r="N7" s="28">
        <v>193</v>
      </c>
      <c r="O7" s="28">
        <v>147.15</v>
      </c>
      <c r="P7" s="28">
        <v>189.87</v>
      </c>
      <c r="Q7" s="28">
        <v>217.47</v>
      </c>
      <c r="R7" s="28">
        <v>243.94</v>
      </c>
      <c r="S7" s="28">
        <v>268.10000000000002</v>
      </c>
      <c r="T7" s="28">
        <v>293.36</v>
      </c>
      <c r="U7" s="28">
        <v>280</v>
      </c>
      <c r="V7" s="28">
        <v>216.4</v>
      </c>
      <c r="W7" s="28">
        <v>185.1</v>
      </c>
      <c r="X7" s="28">
        <v>158.99</v>
      </c>
      <c r="Y7" s="28">
        <v>153.99</v>
      </c>
      <c r="Z7" s="29"/>
      <c r="AA7" s="30">
        <f>IF(SUM(B7:Z7)&lt;&gt;0,AVERAGEIF(B7:Z7,"&lt;&gt;"""),"")</f>
        <v>195.88666666666666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41.648000000000003</v>
      </c>
      <c r="J12" s="52"/>
      <c r="K12" s="52"/>
      <c r="L12" s="52"/>
      <c r="M12" s="52"/>
      <c r="N12" s="52">
        <v>4.5199999999999996</v>
      </c>
      <c r="O12" s="52"/>
      <c r="P12" s="52">
        <v>9.8249999999999993</v>
      </c>
      <c r="Q12" s="52">
        <v>6</v>
      </c>
      <c r="R12" s="52"/>
      <c r="S12" s="52">
        <v>226.108</v>
      </c>
      <c r="T12" s="52">
        <v>231.03200000000001</v>
      </c>
      <c r="U12" s="52">
        <v>227.08199999999999</v>
      </c>
      <c r="V12" s="52"/>
      <c r="W12" s="52"/>
      <c r="X12" s="52"/>
      <c r="Y12" s="52"/>
      <c r="Z12" s="53"/>
      <c r="AA12" s="54">
        <f t="shared" si="0"/>
        <v>746.21500000000003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2.27</v>
      </c>
      <c r="I14" s="57">
        <v>8.8159999999999989</v>
      </c>
      <c r="J14" s="57">
        <v>8.51</v>
      </c>
      <c r="K14" s="57">
        <v>8.1</v>
      </c>
      <c r="L14" s="57">
        <v>8.6</v>
      </c>
      <c r="M14" s="57">
        <v>5.87</v>
      </c>
      <c r="N14" s="57">
        <v>6.0990000000000002</v>
      </c>
      <c r="O14" s="57"/>
      <c r="P14" s="57">
        <v>6.3949999999999996</v>
      </c>
      <c r="Q14" s="57">
        <v>2.3149999999999999</v>
      </c>
      <c r="R14" s="57"/>
      <c r="S14" s="57">
        <v>0.24399999999999999</v>
      </c>
      <c r="T14" s="57">
        <v>4.4260000000000002</v>
      </c>
      <c r="U14" s="57">
        <v>3.8449999999999998</v>
      </c>
      <c r="V14" s="57"/>
      <c r="W14" s="57"/>
      <c r="X14" s="57"/>
      <c r="Y14" s="57"/>
      <c r="Z14" s="58"/>
      <c r="AA14" s="59">
        <f t="shared" si="0"/>
        <v>65.489999999999995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2.27</v>
      </c>
      <c r="I16" s="62">
        <f t="shared" si="1"/>
        <v>50.463999999999999</v>
      </c>
      <c r="J16" s="62">
        <f t="shared" si="1"/>
        <v>8.51</v>
      </c>
      <c r="K16" s="62">
        <f t="shared" si="1"/>
        <v>8.1</v>
      </c>
      <c r="L16" s="62">
        <f t="shared" si="1"/>
        <v>8.6</v>
      </c>
      <c r="M16" s="62">
        <f t="shared" si="1"/>
        <v>5.87</v>
      </c>
      <c r="N16" s="62">
        <f t="shared" si="1"/>
        <v>10.619</v>
      </c>
      <c r="O16" s="62">
        <f t="shared" si="1"/>
        <v>0</v>
      </c>
      <c r="P16" s="62">
        <f t="shared" si="1"/>
        <v>16.22</v>
      </c>
      <c r="Q16" s="62">
        <f t="shared" si="1"/>
        <v>8.3149999999999995</v>
      </c>
      <c r="R16" s="62">
        <f t="shared" si="1"/>
        <v>0</v>
      </c>
      <c r="S16" s="62">
        <f t="shared" si="1"/>
        <v>226.352</v>
      </c>
      <c r="T16" s="62">
        <f t="shared" si="1"/>
        <v>235.458</v>
      </c>
      <c r="U16" s="62">
        <f t="shared" si="1"/>
        <v>230.92699999999999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811.70500000000004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6.9050000000000002</v>
      </c>
      <c r="C20" s="77">
        <v>6.8259999999999996</v>
      </c>
      <c r="D20" s="77">
        <v>6.891</v>
      </c>
      <c r="E20" s="77">
        <v>6.9249999999999998</v>
      </c>
      <c r="F20" s="77">
        <v>7.069</v>
      </c>
      <c r="G20" s="77">
        <v>8.1289999999999996</v>
      </c>
      <c r="H20" s="77">
        <v>9.8140000000000001</v>
      </c>
      <c r="I20" s="77">
        <v>11.385</v>
      </c>
      <c r="J20" s="77">
        <v>12.145</v>
      </c>
      <c r="K20" s="77">
        <v>12.359</v>
      </c>
      <c r="L20" s="77">
        <v>12.307</v>
      </c>
      <c r="M20" s="77">
        <v>12.085000000000001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112.84</v>
      </c>
    </row>
    <row r="21" spans="1:27" ht="24.95" customHeight="1" x14ac:dyDescent="0.2">
      <c r="A21" s="75" t="s">
        <v>16</v>
      </c>
      <c r="B21" s="80">
        <v>8.4059999999999988</v>
      </c>
      <c r="C21" s="81">
        <v>3.5129999999999999</v>
      </c>
      <c r="D21" s="81">
        <v>11.727</v>
      </c>
      <c r="E21" s="81">
        <v>3.1819999999999999</v>
      </c>
      <c r="F21" s="81">
        <v>2.786</v>
      </c>
      <c r="G21" s="81">
        <v>17.907</v>
      </c>
      <c r="H21" s="81">
        <v>4.1719999999999997</v>
      </c>
      <c r="I21" s="81">
        <v>69.105999999999995</v>
      </c>
      <c r="J21" s="81">
        <v>8.386000000000001</v>
      </c>
      <c r="K21" s="81">
        <v>10.558</v>
      </c>
      <c r="L21" s="81">
        <v>9.09</v>
      </c>
      <c r="M21" s="81">
        <v>6.2140000000000004</v>
      </c>
      <c r="N21" s="81">
        <v>1.0569999999999999</v>
      </c>
      <c r="O21" s="81">
        <v>0.34699999999999998</v>
      </c>
      <c r="P21" s="81">
        <v>1.0309999999999999</v>
      </c>
      <c r="Q21" s="81">
        <v>0.379</v>
      </c>
      <c r="R21" s="81">
        <v>0.95599999999999996</v>
      </c>
      <c r="S21" s="81">
        <v>0.84399999999999997</v>
      </c>
      <c r="T21" s="81">
        <v>0.81599999999999995</v>
      </c>
      <c r="U21" s="81">
        <v>1.752</v>
      </c>
      <c r="V21" s="81"/>
      <c r="W21" s="81"/>
      <c r="X21" s="81"/>
      <c r="Y21" s="81">
        <v>0.29599999999999999</v>
      </c>
      <c r="Z21" s="78"/>
      <c r="AA21" s="79">
        <f t="shared" si="2"/>
        <v>162.52499999999998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15.311</v>
      </c>
      <c r="C25" s="88">
        <f t="shared" ref="C25:Z25" si="3">IF(LEN(C$2)&gt;0,SUM(C19:C24),"")</f>
        <v>10.338999999999999</v>
      </c>
      <c r="D25" s="88">
        <f t="shared" si="3"/>
        <v>18.618000000000002</v>
      </c>
      <c r="E25" s="88">
        <f t="shared" si="3"/>
        <v>10.106999999999999</v>
      </c>
      <c r="F25" s="88">
        <f t="shared" si="3"/>
        <v>9.8550000000000004</v>
      </c>
      <c r="G25" s="88">
        <f t="shared" si="3"/>
        <v>26.036000000000001</v>
      </c>
      <c r="H25" s="88">
        <f t="shared" si="3"/>
        <v>13.986000000000001</v>
      </c>
      <c r="I25" s="88">
        <f t="shared" si="3"/>
        <v>80.491</v>
      </c>
      <c r="J25" s="88">
        <f t="shared" si="3"/>
        <v>20.530999999999999</v>
      </c>
      <c r="K25" s="88">
        <f t="shared" si="3"/>
        <v>22.917000000000002</v>
      </c>
      <c r="L25" s="88">
        <f t="shared" si="3"/>
        <v>21.396999999999998</v>
      </c>
      <c r="M25" s="88">
        <f t="shared" si="3"/>
        <v>18.298999999999999</v>
      </c>
      <c r="N25" s="88">
        <f t="shared" si="3"/>
        <v>1.0569999999999999</v>
      </c>
      <c r="O25" s="88">
        <f t="shared" si="3"/>
        <v>0.34699999999999998</v>
      </c>
      <c r="P25" s="88">
        <f t="shared" si="3"/>
        <v>1.0309999999999999</v>
      </c>
      <c r="Q25" s="88">
        <f t="shared" si="3"/>
        <v>0.379</v>
      </c>
      <c r="R25" s="88">
        <f t="shared" si="3"/>
        <v>0.95599999999999996</v>
      </c>
      <c r="S25" s="88">
        <f t="shared" si="3"/>
        <v>0.84399999999999997</v>
      </c>
      <c r="T25" s="88">
        <f t="shared" si="3"/>
        <v>0.81599999999999995</v>
      </c>
      <c r="U25" s="88">
        <f t="shared" si="3"/>
        <v>1.752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0.29599999999999999</v>
      </c>
      <c r="Z25" s="89" t="str">
        <f t="shared" si="3"/>
        <v/>
      </c>
      <c r="AA25" s="90">
        <f>SUM(AA19:AA24)</f>
        <v>275.36500000000001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15.311</v>
      </c>
      <c r="C29" s="77">
        <v>10.339</v>
      </c>
      <c r="D29" s="77">
        <v>18.617999999999999</v>
      </c>
      <c r="E29" s="77">
        <v>10.106999999999999</v>
      </c>
      <c r="F29" s="77">
        <v>9.8550000000000004</v>
      </c>
      <c r="G29" s="77">
        <v>26.036000000000001</v>
      </c>
      <c r="H29" s="77">
        <v>16.256</v>
      </c>
      <c r="I29" s="77">
        <v>130.95500000000001</v>
      </c>
      <c r="J29" s="77">
        <v>29.041</v>
      </c>
      <c r="K29" s="77">
        <v>31.016999999999999</v>
      </c>
      <c r="L29" s="77">
        <v>29.997</v>
      </c>
      <c r="M29" s="77">
        <v>24.169</v>
      </c>
      <c r="N29" s="77">
        <v>11.676</v>
      </c>
      <c r="O29" s="77">
        <v>0.34699999999999998</v>
      </c>
      <c r="P29" s="77">
        <v>17.251000000000001</v>
      </c>
      <c r="Q29" s="77">
        <v>8.6940000000000008</v>
      </c>
      <c r="R29" s="77">
        <v>0.95599999999999996</v>
      </c>
      <c r="S29" s="77">
        <v>227.196</v>
      </c>
      <c r="T29" s="77">
        <v>236.274</v>
      </c>
      <c r="U29" s="77">
        <v>232.679</v>
      </c>
      <c r="V29" s="77"/>
      <c r="W29" s="77"/>
      <c r="X29" s="77"/>
      <c r="Y29" s="77">
        <v>0.29599999999999999</v>
      </c>
      <c r="Z29" s="78"/>
      <c r="AA29" s="79">
        <f>SUM(B29:Z29)</f>
        <v>1087.0700000000002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15.311</v>
      </c>
      <c r="C31" s="62">
        <f t="shared" ref="C31:Z31" si="4">IF(LEN(C$2)&gt;0,SUM(C28:C30),"")</f>
        <v>10.339</v>
      </c>
      <c r="D31" s="62">
        <f t="shared" si="4"/>
        <v>18.617999999999999</v>
      </c>
      <c r="E31" s="62">
        <f t="shared" si="4"/>
        <v>10.106999999999999</v>
      </c>
      <c r="F31" s="62">
        <f t="shared" si="4"/>
        <v>9.8550000000000004</v>
      </c>
      <c r="G31" s="62">
        <f t="shared" si="4"/>
        <v>26.036000000000001</v>
      </c>
      <c r="H31" s="62">
        <f t="shared" si="4"/>
        <v>16.256</v>
      </c>
      <c r="I31" s="62">
        <f t="shared" si="4"/>
        <v>130.95500000000001</v>
      </c>
      <c r="J31" s="62">
        <f t="shared" si="4"/>
        <v>29.041</v>
      </c>
      <c r="K31" s="62">
        <f t="shared" si="4"/>
        <v>31.016999999999999</v>
      </c>
      <c r="L31" s="62">
        <f t="shared" si="4"/>
        <v>29.997</v>
      </c>
      <c r="M31" s="62">
        <f t="shared" si="4"/>
        <v>24.169</v>
      </c>
      <c r="N31" s="62">
        <f t="shared" si="4"/>
        <v>11.676</v>
      </c>
      <c r="O31" s="62">
        <f t="shared" si="4"/>
        <v>0.34699999999999998</v>
      </c>
      <c r="P31" s="62">
        <f t="shared" si="4"/>
        <v>17.251000000000001</v>
      </c>
      <c r="Q31" s="62">
        <f t="shared" si="4"/>
        <v>8.6940000000000008</v>
      </c>
      <c r="R31" s="62">
        <f t="shared" si="4"/>
        <v>0.95599999999999996</v>
      </c>
      <c r="S31" s="62">
        <f t="shared" si="4"/>
        <v>227.196</v>
      </c>
      <c r="T31" s="62">
        <f t="shared" si="4"/>
        <v>236.274</v>
      </c>
      <c r="U31" s="62">
        <f t="shared" si="4"/>
        <v>232.679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0.29599999999999999</v>
      </c>
      <c r="Z31" s="63" t="str">
        <f t="shared" si="4"/>
        <v/>
      </c>
      <c r="AA31" s="64">
        <f>SUM(AA28:AA30)</f>
        <v>1087.0700000000002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27</v>
      </c>
      <c r="F38" s="99">
        <v>33.6</v>
      </c>
      <c r="G38" s="99"/>
      <c r="H38" s="99"/>
      <c r="I38" s="99"/>
      <c r="J38" s="99"/>
      <c r="K38" s="99"/>
      <c r="L38" s="99"/>
      <c r="M38" s="99"/>
      <c r="N38" s="99"/>
      <c r="O38" s="99">
        <v>22.8</v>
      </c>
      <c r="P38" s="99"/>
      <c r="Q38" s="99"/>
      <c r="R38" s="99">
        <v>7</v>
      </c>
      <c r="S38" s="99"/>
      <c r="T38" s="99"/>
      <c r="U38" s="99"/>
      <c r="V38" s="99">
        <v>13.8</v>
      </c>
      <c r="W38" s="99">
        <v>11.4</v>
      </c>
      <c r="X38" s="99">
        <v>15.4</v>
      </c>
      <c r="Y38" s="99">
        <v>7.4</v>
      </c>
      <c r="Z38" s="100"/>
      <c r="AA38" s="79">
        <f t="shared" si="5"/>
        <v>138.4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27</v>
      </c>
      <c r="F39" s="88">
        <f t="shared" si="6"/>
        <v>33.6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22.8</v>
      </c>
      <c r="P39" s="88">
        <f t="shared" si="6"/>
        <v>0</v>
      </c>
      <c r="Q39" s="88">
        <f t="shared" si="6"/>
        <v>0</v>
      </c>
      <c r="R39" s="88">
        <f t="shared" si="6"/>
        <v>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13.8</v>
      </c>
      <c r="W39" s="88">
        <f t="shared" si="6"/>
        <v>11.4</v>
      </c>
      <c r="X39" s="88">
        <f t="shared" si="6"/>
        <v>15.4</v>
      </c>
      <c r="Y39" s="88">
        <f t="shared" si="6"/>
        <v>7.4</v>
      </c>
      <c r="Z39" s="89" t="str">
        <f t="shared" si="6"/>
        <v/>
      </c>
      <c r="AA39" s="90">
        <f t="shared" si="5"/>
        <v>138.4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27</v>
      </c>
      <c r="F46" s="99">
        <v>33.6</v>
      </c>
      <c r="G46" s="99"/>
      <c r="H46" s="99"/>
      <c r="I46" s="99"/>
      <c r="J46" s="99"/>
      <c r="K46" s="99"/>
      <c r="L46" s="99"/>
      <c r="M46" s="99"/>
      <c r="N46" s="99"/>
      <c r="O46" s="99">
        <v>22.8</v>
      </c>
      <c r="P46" s="99"/>
      <c r="Q46" s="99"/>
      <c r="R46" s="99">
        <v>7</v>
      </c>
      <c r="S46" s="99"/>
      <c r="T46" s="99"/>
      <c r="U46" s="99"/>
      <c r="V46" s="99">
        <v>13.8</v>
      </c>
      <c r="W46" s="99">
        <v>11.4</v>
      </c>
      <c r="X46" s="99">
        <v>15.4</v>
      </c>
      <c r="Y46" s="99">
        <v>7.4</v>
      </c>
      <c r="Z46" s="100"/>
      <c r="AA46" s="79">
        <f t="shared" si="7"/>
        <v>138.4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27</v>
      </c>
      <c r="F48" s="88">
        <f t="shared" si="8"/>
        <v>33.6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22.8</v>
      </c>
      <c r="P48" s="88">
        <f t="shared" si="8"/>
        <v>0</v>
      </c>
      <c r="Q48" s="88">
        <f t="shared" si="8"/>
        <v>0</v>
      </c>
      <c r="R48" s="88">
        <f t="shared" si="8"/>
        <v>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13.8</v>
      </c>
      <c r="W48" s="88">
        <f t="shared" si="8"/>
        <v>11.4</v>
      </c>
      <c r="X48" s="88">
        <f t="shared" si="8"/>
        <v>15.4</v>
      </c>
      <c r="Y48" s="88">
        <f t="shared" si="8"/>
        <v>7.4</v>
      </c>
      <c r="Z48" s="89" t="str">
        <f t="shared" si="8"/>
        <v/>
      </c>
      <c r="AA48" s="90">
        <f t="shared" si="7"/>
        <v>138.4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15.311</v>
      </c>
      <c r="C51" s="88">
        <f t="shared" si="10"/>
        <v>10.338999999999999</v>
      </c>
      <c r="D51" s="88">
        <f t="shared" si="10"/>
        <v>18.618000000000002</v>
      </c>
      <c r="E51" s="88">
        <f t="shared" si="10"/>
        <v>37.106999999999999</v>
      </c>
      <c r="F51" s="88">
        <f t="shared" si="10"/>
        <v>43.454999999999998</v>
      </c>
      <c r="G51" s="88">
        <f t="shared" si="10"/>
        <v>26.036000000000001</v>
      </c>
      <c r="H51" s="88">
        <f t="shared" si="10"/>
        <v>16.256</v>
      </c>
      <c r="I51" s="88">
        <f t="shared" si="10"/>
        <v>130.95499999999998</v>
      </c>
      <c r="J51" s="88">
        <f t="shared" si="10"/>
        <v>29.040999999999997</v>
      </c>
      <c r="K51" s="88">
        <f t="shared" si="10"/>
        <v>31.017000000000003</v>
      </c>
      <c r="L51" s="88">
        <f t="shared" si="10"/>
        <v>29.997</v>
      </c>
      <c r="M51" s="88">
        <f t="shared" si="10"/>
        <v>24.169</v>
      </c>
      <c r="N51" s="88">
        <f t="shared" si="10"/>
        <v>11.676</v>
      </c>
      <c r="O51" s="88">
        <f t="shared" si="10"/>
        <v>23.147000000000002</v>
      </c>
      <c r="P51" s="88">
        <f t="shared" si="10"/>
        <v>17.250999999999998</v>
      </c>
      <c r="Q51" s="88">
        <f t="shared" si="10"/>
        <v>8.6939999999999991</v>
      </c>
      <c r="R51" s="88">
        <f t="shared" si="10"/>
        <v>7.9559999999999995</v>
      </c>
      <c r="S51" s="88">
        <f t="shared" si="10"/>
        <v>227.196</v>
      </c>
      <c r="T51" s="88">
        <f t="shared" si="10"/>
        <v>236.274</v>
      </c>
      <c r="U51" s="88">
        <f t="shared" si="10"/>
        <v>232.679</v>
      </c>
      <c r="V51" s="88">
        <f t="shared" si="10"/>
        <v>13.8</v>
      </c>
      <c r="W51" s="88">
        <f t="shared" si="10"/>
        <v>11.4</v>
      </c>
      <c r="X51" s="88">
        <f t="shared" si="10"/>
        <v>15.4</v>
      </c>
      <c r="Y51" s="88">
        <f t="shared" si="10"/>
        <v>7.6960000000000006</v>
      </c>
      <c r="Z51" s="89" t="str">
        <f t="shared" si="10"/>
        <v/>
      </c>
      <c r="AA51" s="105">
        <f>SUM(B51:Z51)</f>
        <v>1225.47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15.311</v>
      </c>
      <c r="C4" s="18">
        <v>10.339</v>
      </c>
      <c r="D4" s="18">
        <v>18.618000000000002</v>
      </c>
      <c r="E4" s="18">
        <v>37.155000000000001</v>
      </c>
      <c r="F4" s="18">
        <v>43.497</v>
      </c>
      <c r="G4" s="18">
        <v>26.036000000000001</v>
      </c>
      <c r="H4" s="18">
        <v>16.256000000000004</v>
      </c>
      <c r="I4" s="18">
        <v>130.92499999999998</v>
      </c>
      <c r="J4" s="18">
        <v>29.082000000000004</v>
      </c>
      <c r="K4" s="18">
        <v>31.038000000000004</v>
      </c>
      <c r="L4" s="18">
        <v>29.997000000000003</v>
      </c>
      <c r="M4" s="18">
        <v>24.169</v>
      </c>
      <c r="N4" s="18">
        <v>11.676</v>
      </c>
      <c r="O4" s="18">
        <v>23.144000000000002</v>
      </c>
      <c r="P4" s="18">
        <v>17.251000000000001</v>
      </c>
      <c r="Q4" s="18">
        <v>8.6560000000000006</v>
      </c>
      <c r="R4" s="18">
        <v>7.9740000000000002</v>
      </c>
      <c r="S4" s="18">
        <v>227.196</v>
      </c>
      <c r="T4" s="18">
        <v>236.32299999999998</v>
      </c>
      <c r="U4" s="18">
        <v>232.66</v>
      </c>
      <c r="V4" s="18">
        <v>13.826000000000001</v>
      </c>
      <c r="W4" s="18">
        <v>11.424999999999999</v>
      </c>
      <c r="X4" s="18">
        <v>15.394000000000002</v>
      </c>
      <c r="Y4" s="18">
        <v>7.6690000000000005</v>
      </c>
      <c r="Z4" s="19"/>
      <c r="AA4" s="20">
        <f>SUM(B4:Z4)</f>
        <v>1225.617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193.59</v>
      </c>
      <c r="D7" s="28">
        <v>174</v>
      </c>
      <c r="E7" s="28">
        <v>113</v>
      </c>
      <c r="F7" s="28">
        <v>108</v>
      </c>
      <c r="G7" s="28">
        <v>152</v>
      </c>
      <c r="H7" s="28">
        <v>179.4</v>
      </c>
      <c r="I7" s="28">
        <v>215.83</v>
      </c>
      <c r="J7" s="28">
        <v>221.38</v>
      </c>
      <c r="K7" s="28">
        <v>202.73</v>
      </c>
      <c r="L7" s="28">
        <v>192.49</v>
      </c>
      <c r="M7" s="28">
        <v>186.49</v>
      </c>
      <c r="N7" s="28">
        <v>193</v>
      </c>
      <c r="O7" s="28">
        <v>147.15</v>
      </c>
      <c r="P7" s="28">
        <v>189.87</v>
      </c>
      <c r="Q7" s="28">
        <v>217.47</v>
      </c>
      <c r="R7" s="28">
        <v>243.94</v>
      </c>
      <c r="S7" s="28">
        <v>268.10000000000002</v>
      </c>
      <c r="T7" s="28">
        <v>293.36</v>
      </c>
      <c r="U7" s="28">
        <v>280</v>
      </c>
      <c r="V7" s="28">
        <v>216.4</v>
      </c>
      <c r="W7" s="28">
        <v>185.1</v>
      </c>
      <c r="X7" s="28">
        <v>158.99</v>
      </c>
      <c r="Y7" s="28">
        <v>153.99</v>
      </c>
      <c r="Z7" s="29"/>
      <c r="AA7" s="30">
        <f>IF(SUM(B7:Z7)&lt;&gt;0,AVERAGEIF(B7:Z7,"&lt;&gt;"""),"")</f>
        <v>195.88666666666666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9.8249999999999993</v>
      </c>
      <c r="Q12" s="52"/>
      <c r="R12" s="52"/>
      <c r="S12" s="52">
        <v>62.96</v>
      </c>
      <c r="T12" s="52"/>
      <c r="U12" s="52">
        <v>16</v>
      </c>
      <c r="V12" s="52"/>
      <c r="W12" s="52"/>
      <c r="X12" s="52"/>
      <c r="Y12" s="52"/>
      <c r="Z12" s="53"/>
      <c r="AA12" s="54">
        <f t="shared" si="0"/>
        <v>88.784999999999997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161.04</v>
      </c>
      <c r="T13" s="52">
        <v>228</v>
      </c>
      <c r="U13" s="52">
        <v>208</v>
      </c>
      <c r="V13" s="52"/>
      <c r="W13" s="52"/>
      <c r="X13" s="52"/>
      <c r="Y13" s="52"/>
      <c r="Z13" s="53"/>
      <c r="AA13" s="54">
        <f t="shared" si="0"/>
        <v>597.04</v>
      </c>
    </row>
    <row r="14" spans="1:27" ht="24.95" customHeight="1" x14ac:dyDescent="0.2">
      <c r="A14" s="55" t="s">
        <v>10</v>
      </c>
      <c r="B14" s="56">
        <v>15.311</v>
      </c>
      <c r="C14" s="57">
        <v>8.3179999999999996</v>
      </c>
      <c r="D14" s="57">
        <v>16.233999999999998</v>
      </c>
      <c r="E14" s="57">
        <v>35.014000000000003</v>
      </c>
      <c r="F14" s="57">
        <v>41.356000000000002</v>
      </c>
      <c r="G14" s="57">
        <v>25.236000000000004</v>
      </c>
      <c r="H14" s="57">
        <v>16.256000000000004</v>
      </c>
      <c r="I14" s="57">
        <v>1.0249999999999999</v>
      </c>
      <c r="J14" s="57">
        <v>23.782</v>
      </c>
      <c r="K14" s="57">
        <v>20.738</v>
      </c>
      <c r="L14" s="57">
        <v>29.997000000000003</v>
      </c>
      <c r="M14" s="57">
        <v>24.169</v>
      </c>
      <c r="N14" s="57">
        <v>11.676</v>
      </c>
      <c r="O14" s="57">
        <v>23.144000000000002</v>
      </c>
      <c r="P14" s="57">
        <v>7.4259999999999993</v>
      </c>
      <c r="Q14" s="57">
        <v>1.5309999999999999</v>
      </c>
      <c r="R14" s="57">
        <v>5.6440000000000001</v>
      </c>
      <c r="S14" s="57">
        <v>3.1960000000000002</v>
      </c>
      <c r="T14" s="57">
        <v>1.3889999999999998</v>
      </c>
      <c r="U14" s="57">
        <v>0.58799999999999997</v>
      </c>
      <c r="V14" s="57">
        <v>12.494</v>
      </c>
      <c r="W14" s="57">
        <v>10.117000000000001</v>
      </c>
      <c r="X14" s="57">
        <v>15.394000000000002</v>
      </c>
      <c r="Y14" s="57">
        <v>7.6690000000000005</v>
      </c>
      <c r="Z14" s="58"/>
      <c r="AA14" s="59">
        <f t="shared" si="0"/>
        <v>357.70400000000012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15.311</v>
      </c>
      <c r="C16" s="62">
        <f t="shared" ref="C16:Z16" si="1">IF(LEN(C$2)&gt;0,SUM(C10:C15),"")</f>
        <v>8.3179999999999996</v>
      </c>
      <c r="D16" s="62">
        <f t="shared" si="1"/>
        <v>16.233999999999998</v>
      </c>
      <c r="E16" s="62">
        <f t="shared" si="1"/>
        <v>35.014000000000003</v>
      </c>
      <c r="F16" s="62">
        <f t="shared" si="1"/>
        <v>41.356000000000002</v>
      </c>
      <c r="G16" s="62">
        <f t="shared" si="1"/>
        <v>25.236000000000004</v>
      </c>
      <c r="H16" s="62">
        <f t="shared" si="1"/>
        <v>16.256000000000004</v>
      </c>
      <c r="I16" s="62">
        <f t="shared" si="1"/>
        <v>1.0249999999999999</v>
      </c>
      <c r="J16" s="62">
        <f t="shared" si="1"/>
        <v>23.782</v>
      </c>
      <c r="K16" s="62">
        <f t="shared" si="1"/>
        <v>20.738</v>
      </c>
      <c r="L16" s="62">
        <f t="shared" si="1"/>
        <v>29.997000000000003</v>
      </c>
      <c r="M16" s="62">
        <f t="shared" si="1"/>
        <v>24.169</v>
      </c>
      <c r="N16" s="62">
        <f t="shared" si="1"/>
        <v>11.676</v>
      </c>
      <c r="O16" s="62">
        <f t="shared" si="1"/>
        <v>23.144000000000002</v>
      </c>
      <c r="P16" s="62">
        <f t="shared" si="1"/>
        <v>17.250999999999998</v>
      </c>
      <c r="Q16" s="62">
        <f t="shared" si="1"/>
        <v>1.5309999999999999</v>
      </c>
      <c r="R16" s="62">
        <f t="shared" si="1"/>
        <v>5.6440000000000001</v>
      </c>
      <c r="S16" s="62">
        <f t="shared" si="1"/>
        <v>227.196</v>
      </c>
      <c r="T16" s="62">
        <f t="shared" si="1"/>
        <v>229.38900000000001</v>
      </c>
      <c r="U16" s="62">
        <f t="shared" si="1"/>
        <v>224.58799999999999</v>
      </c>
      <c r="V16" s="62">
        <f t="shared" si="1"/>
        <v>12.494</v>
      </c>
      <c r="W16" s="62">
        <f t="shared" si="1"/>
        <v>10.117000000000001</v>
      </c>
      <c r="X16" s="62">
        <f t="shared" si="1"/>
        <v>15.394000000000002</v>
      </c>
      <c r="Y16" s="62">
        <f t="shared" si="1"/>
        <v>7.6690000000000005</v>
      </c>
      <c r="Z16" s="63" t="str">
        <f t="shared" si="1"/>
        <v/>
      </c>
      <c r="AA16" s="64">
        <f>SUM(AA10:AA15)</f>
        <v>1043.529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0.121</v>
      </c>
      <c r="D21" s="81">
        <v>0.48399999999999999</v>
      </c>
      <c r="E21" s="81">
        <v>0.24099999999999999</v>
      </c>
      <c r="F21" s="81">
        <v>0.24099999999999999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0.625</v>
      </c>
      <c r="R21" s="81">
        <v>2.33</v>
      </c>
      <c r="S21" s="81"/>
      <c r="T21" s="81">
        <v>0.33399999999999996</v>
      </c>
      <c r="U21" s="81">
        <v>0.67199999999999993</v>
      </c>
      <c r="V21" s="81">
        <v>1.3320000000000001</v>
      </c>
      <c r="W21" s="81">
        <v>1.3080000000000001</v>
      </c>
      <c r="X21" s="81"/>
      <c r="Y21" s="81"/>
      <c r="Z21" s="78"/>
      <c r="AA21" s="79">
        <f t="shared" si="2"/>
        <v>7.6879999999999988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2.0209999999999999</v>
      </c>
      <c r="D25" s="88">
        <f t="shared" si="3"/>
        <v>2.3839999999999999</v>
      </c>
      <c r="E25" s="88">
        <f t="shared" si="3"/>
        <v>2.141</v>
      </c>
      <c r="F25" s="88">
        <f t="shared" si="3"/>
        <v>2.141</v>
      </c>
      <c r="G25" s="88">
        <f t="shared" si="3"/>
        <v>0.8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0.625</v>
      </c>
      <c r="R25" s="88">
        <f t="shared" si="3"/>
        <v>2.33</v>
      </c>
      <c r="S25" s="88">
        <f t="shared" si="3"/>
        <v>0</v>
      </c>
      <c r="T25" s="88">
        <f t="shared" si="3"/>
        <v>0.33399999999999996</v>
      </c>
      <c r="U25" s="88">
        <f t="shared" si="3"/>
        <v>0.67199999999999993</v>
      </c>
      <c r="V25" s="88">
        <f t="shared" si="3"/>
        <v>1.3320000000000001</v>
      </c>
      <c r="W25" s="88">
        <f t="shared" si="3"/>
        <v>1.3080000000000001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16.088000000000001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15.311</v>
      </c>
      <c r="C29" s="77">
        <v>10.339</v>
      </c>
      <c r="D29" s="77">
        <v>18.617999999999999</v>
      </c>
      <c r="E29" s="77">
        <v>37.155000000000001</v>
      </c>
      <c r="F29" s="77">
        <v>43.497</v>
      </c>
      <c r="G29" s="77">
        <v>26.036000000000001</v>
      </c>
      <c r="H29" s="77">
        <v>16.256</v>
      </c>
      <c r="I29" s="77">
        <v>1.0249999999999999</v>
      </c>
      <c r="J29" s="77">
        <v>23.782</v>
      </c>
      <c r="K29" s="77">
        <v>20.738</v>
      </c>
      <c r="L29" s="77">
        <v>29.997</v>
      </c>
      <c r="M29" s="77">
        <v>24.169</v>
      </c>
      <c r="N29" s="77">
        <v>11.676</v>
      </c>
      <c r="O29" s="77">
        <v>23.143999999999998</v>
      </c>
      <c r="P29" s="77">
        <v>17.251000000000001</v>
      </c>
      <c r="Q29" s="77">
        <v>2.1560000000000001</v>
      </c>
      <c r="R29" s="77">
        <v>7.9740000000000002</v>
      </c>
      <c r="S29" s="77">
        <v>227.196</v>
      </c>
      <c r="T29" s="77">
        <v>229.72300000000001</v>
      </c>
      <c r="U29" s="77">
        <v>225.26</v>
      </c>
      <c r="V29" s="77">
        <v>13.826000000000001</v>
      </c>
      <c r="W29" s="77">
        <v>11.425000000000001</v>
      </c>
      <c r="X29" s="77">
        <v>15.394</v>
      </c>
      <c r="Y29" s="77">
        <v>7.6689999999999996</v>
      </c>
      <c r="Z29" s="78"/>
      <c r="AA29" s="79">
        <f>SUM(B29:Z29)</f>
        <v>1059.617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15.311</v>
      </c>
      <c r="C31" s="62">
        <f t="shared" si="4"/>
        <v>10.339</v>
      </c>
      <c r="D31" s="62">
        <f t="shared" si="4"/>
        <v>18.617999999999999</v>
      </c>
      <c r="E31" s="62">
        <f t="shared" si="4"/>
        <v>37.155000000000001</v>
      </c>
      <c r="F31" s="62">
        <f t="shared" si="4"/>
        <v>43.497</v>
      </c>
      <c r="G31" s="62">
        <f t="shared" si="4"/>
        <v>26.036000000000001</v>
      </c>
      <c r="H31" s="62">
        <f t="shared" si="4"/>
        <v>16.256</v>
      </c>
      <c r="I31" s="62">
        <f t="shared" si="4"/>
        <v>1.0249999999999999</v>
      </c>
      <c r="J31" s="62">
        <f t="shared" si="4"/>
        <v>23.782</v>
      </c>
      <c r="K31" s="62">
        <f t="shared" si="4"/>
        <v>20.738</v>
      </c>
      <c r="L31" s="62">
        <f t="shared" si="4"/>
        <v>29.997</v>
      </c>
      <c r="M31" s="62">
        <f t="shared" si="4"/>
        <v>24.169</v>
      </c>
      <c r="N31" s="62">
        <f t="shared" si="4"/>
        <v>11.676</v>
      </c>
      <c r="O31" s="62">
        <f t="shared" si="4"/>
        <v>23.143999999999998</v>
      </c>
      <c r="P31" s="62">
        <f t="shared" si="4"/>
        <v>17.251000000000001</v>
      </c>
      <c r="Q31" s="62">
        <f t="shared" si="4"/>
        <v>2.1560000000000001</v>
      </c>
      <c r="R31" s="62">
        <f t="shared" si="4"/>
        <v>7.9740000000000002</v>
      </c>
      <c r="S31" s="62">
        <f t="shared" si="4"/>
        <v>227.196</v>
      </c>
      <c r="T31" s="62">
        <f t="shared" si="4"/>
        <v>229.72300000000001</v>
      </c>
      <c r="U31" s="62">
        <f t="shared" si="4"/>
        <v>225.26</v>
      </c>
      <c r="V31" s="62">
        <f t="shared" si="4"/>
        <v>13.826000000000001</v>
      </c>
      <c r="W31" s="62">
        <f t="shared" si="4"/>
        <v>11.425000000000001</v>
      </c>
      <c r="X31" s="62">
        <f t="shared" si="4"/>
        <v>15.394</v>
      </c>
      <c r="Y31" s="62">
        <f t="shared" si="4"/>
        <v>7.6689999999999996</v>
      </c>
      <c r="Z31" s="63">
        <f t="shared" si="4"/>
        <v>0</v>
      </c>
      <c r="AA31" s="64">
        <f t="shared" si="4"/>
        <v>1059.617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129.9</v>
      </c>
      <c r="J38" s="99">
        <v>5.3</v>
      </c>
      <c r="K38" s="99">
        <v>10.3</v>
      </c>
      <c r="L38" s="99"/>
      <c r="M38" s="99"/>
      <c r="N38" s="99"/>
      <c r="O38" s="99"/>
      <c r="P38" s="99"/>
      <c r="Q38" s="99">
        <v>6.5</v>
      </c>
      <c r="R38" s="99"/>
      <c r="S38" s="99"/>
      <c r="T38" s="99">
        <v>6.6</v>
      </c>
      <c r="U38" s="99">
        <v>7.4</v>
      </c>
      <c r="V38" s="99"/>
      <c r="W38" s="99"/>
      <c r="X38" s="99"/>
      <c r="Y38" s="99"/>
      <c r="Z38" s="100"/>
      <c r="AA38" s="79">
        <f t="shared" si="5"/>
        <v>166.00000000000003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129.9</v>
      </c>
      <c r="J39" s="88">
        <f t="shared" si="6"/>
        <v>5.3</v>
      </c>
      <c r="K39" s="88">
        <f t="shared" si="6"/>
        <v>10.3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6.5</v>
      </c>
      <c r="R39" s="88">
        <f t="shared" si="6"/>
        <v>0</v>
      </c>
      <c r="S39" s="88">
        <f t="shared" si="6"/>
        <v>0</v>
      </c>
      <c r="T39" s="88">
        <f t="shared" si="6"/>
        <v>6.6</v>
      </c>
      <c r="U39" s="88">
        <f t="shared" si="6"/>
        <v>7.4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166.00000000000003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129.9</v>
      </c>
      <c r="J46" s="99">
        <v>5.3</v>
      </c>
      <c r="K46" s="99">
        <v>10.3</v>
      </c>
      <c r="L46" s="99"/>
      <c r="M46" s="99"/>
      <c r="N46" s="99"/>
      <c r="O46" s="99"/>
      <c r="P46" s="99"/>
      <c r="Q46" s="99">
        <v>6.5</v>
      </c>
      <c r="R46" s="99"/>
      <c r="S46" s="99"/>
      <c r="T46" s="99">
        <v>6.6</v>
      </c>
      <c r="U46" s="99">
        <v>7.4</v>
      </c>
      <c r="V46" s="99"/>
      <c r="W46" s="99"/>
      <c r="X46" s="99"/>
      <c r="Y46" s="99"/>
      <c r="Z46" s="100"/>
      <c r="AA46" s="79">
        <f t="shared" si="7"/>
        <v>166.00000000000003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129.9</v>
      </c>
      <c r="J48" s="88">
        <f t="shared" si="8"/>
        <v>5.3</v>
      </c>
      <c r="K48" s="88">
        <f t="shared" si="8"/>
        <v>10.3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6.5</v>
      </c>
      <c r="R48" s="88">
        <f t="shared" si="8"/>
        <v>0</v>
      </c>
      <c r="S48" s="88">
        <f t="shared" si="8"/>
        <v>0</v>
      </c>
      <c r="T48" s="88">
        <f t="shared" si="8"/>
        <v>6.6</v>
      </c>
      <c r="U48" s="88">
        <f t="shared" si="8"/>
        <v>7.4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166.00000000000003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15.311</v>
      </c>
      <c r="C51" s="88">
        <f t="shared" si="10"/>
        <v>10.338999999999999</v>
      </c>
      <c r="D51" s="88">
        <f t="shared" si="10"/>
        <v>18.617999999999999</v>
      </c>
      <c r="E51" s="88">
        <f t="shared" si="10"/>
        <v>37.155000000000001</v>
      </c>
      <c r="F51" s="88">
        <f t="shared" si="10"/>
        <v>43.497</v>
      </c>
      <c r="G51" s="88">
        <f t="shared" si="10"/>
        <v>26.036000000000005</v>
      </c>
      <c r="H51" s="88">
        <f t="shared" si="10"/>
        <v>16.256000000000004</v>
      </c>
      <c r="I51" s="88">
        <f t="shared" si="10"/>
        <v>130.92500000000001</v>
      </c>
      <c r="J51" s="88">
        <f t="shared" si="10"/>
        <v>29.082000000000001</v>
      </c>
      <c r="K51" s="88">
        <f t="shared" si="10"/>
        <v>31.038</v>
      </c>
      <c r="L51" s="88">
        <f t="shared" si="10"/>
        <v>29.997000000000003</v>
      </c>
      <c r="M51" s="88">
        <f t="shared" si="10"/>
        <v>24.169</v>
      </c>
      <c r="N51" s="88">
        <f t="shared" si="10"/>
        <v>11.676</v>
      </c>
      <c r="O51" s="88">
        <f t="shared" si="10"/>
        <v>23.144000000000002</v>
      </c>
      <c r="P51" s="88">
        <f t="shared" si="10"/>
        <v>17.250999999999998</v>
      </c>
      <c r="Q51" s="88">
        <f t="shared" si="10"/>
        <v>8.6559999999999988</v>
      </c>
      <c r="R51" s="88">
        <f t="shared" si="10"/>
        <v>7.9740000000000002</v>
      </c>
      <c r="S51" s="88">
        <f t="shared" si="10"/>
        <v>227.196</v>
      </c>
      <c r="T51" s="88">
        <f t="shared" si="10"/>
        <v>236.32300000000001</v>
      </c>
      <c r="U51" s="88">
        <f t="shared" si="10"/>
        <v>232.66</v>
      </c>
      <c r="V51" s="88">
        <f t="shared" si="10"/>
        <v>13.826000000000001</v>
      </c>
      <c r="W51" s="88">
        <f t="shared" si="10"/>
        <v>11.425000000000001</v>
      </c>
      <c r="X51" s="88">
        <f t="shared" si="10"/>
        <v>15.394000000000002</v>
      </c>
      <c r="Y51" s="88">
        <f t="shared" si="10"/>
        <v>7.6690000000000005</v>
      </c>
      <c r="Z51" s="89">
        <f t="shared" si="10"/>
        <v>0</v>
      </c>
      <c r="AA51" s="105">
        <f>SUM(B51:Z51)</f>
        <v>1225.6170000000002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-27</v>
      </c>
      <c r="F4" s="18">
        <v>-33.6</v>
      </c>
      <c r="G4" s="18"/>
      <c r="H4" s="18"/>
      <c r="I4" s="18">
        <v>129.9</v>
      </c>
      <c r="J4" s="18">
        <v>5.3</v>
      </c>
      <c r="K4" s="18">
        <v>10.3</v>
      </c>
      <c r="L4" s="18"/>
      <c r="M4" s="18"/>
      <c r="N4" s="18"/>
      <c r="O4" s="18">
        <v>-22.8</v>
      </c>
      <c r="P4" s="18"/>
      <c r="Q4" s="18">
        <v>6.5</v>
      </c>
      <c r="R4" s="18">
        <v>-7</v>
      </c>
      <c r="S4" s="18"/>
      <c r="T4" s="18">
        <v>6.6</v>
      </c>
      <c r="U4" s="18">
        <v>7.4</v>
      </c>
      <c r="V4" s="18">
        <v>-13.8</v>
      </c>
      <c r="W4" s="18">
        <v>-11.4</v>
      </c>
      <c r="X4" s="18">
        <v>-15.4</v>
      </c>
      <c r="Y4" s="18">
        <v>-7.4</v>
      </c>
      <c r="Z4" s="19"/>
      <c r="AA4" s="112">
        <f>SUM(B4:Z4)</f>
        <v>27.600000000000016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</v>
      </c>
      <c r="C7" s="118">
        <v>193.59</v>
      </c>
      <c r="D7" s="118">
        <v>174</v>
      </c>
      <c r="E7" s="118">
        <v>113</v>
      </c>
      <c r="F7" s="118">
        <v>108</v>
      </c>
      <c r="G7" s="118">
        <v>152</v>
      </c>
      <c r="H7" s="118">
        <v>179.4</v>
      </c>
      <c r="I7" s="118">
        <v>215.83</v>
      </c>
      <c r="J7" s="118">
        <v>221.38</v>
      </c>
      <c r="K7" s="118">
        <v>202.73</v>
      </c>
      <c r="L7" s="118">
        <v>192.49</v>
      </c>
      <c r="M7" s="118">
        <v>186.49</v>
      </c>
      <c r="N7" s="118">
        <v>193</v>
      </c>
      <c r="O7" s="118">
        <v>147.15</v>
      </c>
      <c r="P7" s="118">
        <v>189.87</v>
      </c>
      <c r="Q7" s="118">
        <v>217.47</v>
      </c>
      <c r="R7" s="118">
        <v>243.94</v>
      </c>
      <c r="S7" s="118">
        <v>268.10000000000002</v>
      </c>
      <c r="T7" s="118">
        <v>293.36</v>
      </c>
      <c r="U7" s="118">
        <v>280</v>
      </c>
      <c r="V7" s="118">
        <v>216.4</v>
      </c>
      <c r="W7" s="118">
        <v>185.1</v>
      </c>
      <c r="X7" s="118">
        <v>158.99</v>
      </c>
      <c r="Y7" s="118">
        <v>153.99</v>
      </c>
      <c r="Z7" s="119"/>
      <c r="AA7" s="120">
        <f>IF(SUM(B7:Z7)&lt;&gt;0,AVERAGEIF(B7:Z7,"&lt;&gt;"""),"")</f>
        <v>195.88666666666666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27</v>
      </c>
      <c r="F15" s="134">
        <v>33.6</v>
      </c>
      <c r="G15" s="134"/>
      <c r="H15" s="134"/>
      <c r="I15" s="134"/>
      <c r="J15" s="134"/>
      <c r="K15" s="134"/>
      <c r="L15" s="134"/>
      <c r="M15" s="134"/>
      <c r="N15" s="134"/>
      <c r="O15" s="134">
        <v>22.8</v>
      </c>
      <c r="P15" s="134"/>
      <c r="Q15" s="134"/>
      <c r="R15" s="134">
        <v>7</v>
      </c>
      <c r="S15" s="134"/>
      <c r="T15" s="134"/>
      <c r="U15" s="134"/>
      <c r="V15" s="134">
        <v>13.8</v>
      </c>
      <c r="W15" s="134">
        <v>11.4</v>
      </c>
      <c r="X15" s="134">
        <v>15.4</v>
      </c>
      <c r="Y15" s="134">
        <v>7.4</v>
      </c>
      <c r="Z15" s="132"/>
      <c r="AA15" s="133">
        <f t="shared" si="0"/>
        <v>138.4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27</v>
      </c>
      <c r="F16" s="136">
        <f t="shared" si="1"/>
        <v>33.6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22.8</v>
      </c>
      <c r="P16" s="136">
        <f t="shared" si="1"/>
        <v>0</v>
      </c>
      <c r="Q16" s="136">
        <f t="shared" si="1"/>
        <v>0</v>
      </c>
      <c r="R16" s="136">
        <f t="shared" si="1"/>
        <v>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13.8</v>
      </c>
      <c r="W16" s="136">
        <f t="shared" si="1"/>
        <v>11.4</v>
      </c>
      <c r="X16" s="136">
        <f t="shared" si="1"/>
        <v>15.4</v>
      </c>
      <c r="Y16" s="136">
        <f t="shared" si="1"/>
        <v>7.4</v>
      </c>
      <c r="Z16" s="137" t="str">
        <f t="shared" si="1"/>
        <v/>
      </c>
      <c r="AA16" s="90">
        <f t="shared" si="0"/>
        <v>138.4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129.9</v>
      </c>
      <c r="J23" s="134">
        <v>5.3</v>
      </c>
      <c r="K23" s="134">
        <v>10.3</v>
      </c>
      <c r="L23" s="134"/>
      <c r="M23" s="134"/>
      <c r="N23" s="134"/>
      <c r="O23" s="134"/>
      <c r="P23" s="134"/>
      <c r="Q23" s="134">
        <v>6.5</v>
      </c>
      <c r="R23" s="134"/>
      <c r="S23" s="134"/>
      <c r="T23" s="134">
        <v>6.6</v>
      </c>
      <c r="U23" s="134">
        <v>7.4</v>
      </c>
      <c r="V23" s="134"/>
      <c r="W23" s="134"/>
      <c r="X23" s="134"/>
      <c r="Y23" s="134"/>
      <c r="Z23" s="132"/>
      <c r="AA23" s="133">
        <f t="shared" si="2"/>
        <v>166.00000000000003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129.9</v>
      </c>
      <c r="J24" s="136">
        <f t="shared" si="3"/>
        <v>5.3</v>
      </c>
      <c r="K24" s="136">
        <f t="shared" si="3"/>
        <v>10.3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6.5</v>
      </c>
      <c r="R24" s="136">
        <f t="shared" si="3"/>
        <v>0</v>
      </c>
      <c r="S24" s="136">
        <f t="shared" si="3"/>
        <v>0</v>
      </c>
      <c r="T24" s="136">
        <f t="shared" si="3"/>
        <v>6.6</v>
      </c>
      <c r="U24" s="136">
        <f t="shared" si="3"/>
        <v>7.4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166.00000000000003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2021-11-01T21:35:46Z</dcterms:created>
  <dcterms:modified xsi:type="dcterms:W3CDTF">2021-11-01T21:35:46Z</dcterms:modified>
</cp:coreProperties>
</file>