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<sst xmlns="http://schemas.openxmlformats.org/spreadsheetml/2006/main" count="117" uniqueCount="53">
  <si>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31/10/2021 23:17:15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</si>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</sst>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16.61</c:v>
                </c:pt>
                <c:pt idx="7">
                  <c:v>5</c:v>
                </c:pt>
                <c:pt idx="8">
                  <c:v>24.728000000000002</c:v>
                </c:pt>
                <c:pt idx="9">
                  <c:v>29.457999999999998</c:v>
                </c:pt>
                <c:pt idx="10">
                  <c:v>13.706999999999999</c:v>
                </c:pt>
                <c:pt idx="11">
                  <c:v>11.303000000000001</c:v>
                </c:pt>
                <c:pt idx="12">
                  <c:v>13.879000000000001</c:v>
                </c:pt>
                <c:pt idx="13">
                  <c:v>14.52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5.7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11.437000000000001</c:v>
                </c:pt>
                <c:pt idx="1">
                  <c:v>27.89</c:v>
                </c:pt>
                <c:pt idx="2">
                  <c:v>4.9659999999999993</c:v>
                </c:pt>
                <c:pt idx="3">
                  <c:v>14.324999999999999</c:v>
                </c:pt>
                <c:pt idx="4">
                  <c:v>14.83</c:v>
                </c:pt>
                <c:pt idx="5">
                  <c:v>1.04</c:v>
                </c:pt>
                <c:pt idx="6">
                  <c:v>14.405000000000001</c:v>
                </c:pt>
                <c:pt idx="7">
                  <c:v>10.995000000000001</c:v>
                </c:pt>
                <c:pt idx="8">
                  <c:v>5.65</c:v>
                </c:pt>
                <c:pt idx="9">
                  <c:v>2.7389999999999999</c:v>
                </c:pt>
                <c:pt idx="10">
                  <c:v>4.7720000000000002</c:v>
                </c:pt>
                <c:pt idx="11">
                  <c:v>4.6710000000000003</c:v>
                </c:pt>
                <c:pt idx="12">
                  <c:v>0.61699999999999999</c:v>
                </c:pt>
                <c:pt idx="13">
                  <c:v>0.35899999999999999</c:v>
                </c:pt>
                <c:pt idx="14">
                  <c:v>1.0529999999999999</c:v>
                </c:pt>
                <c:pt idx="15">
                  <c:v>3.3</c:v>
                </c:pt>
                <c:pt idx="17">
                  <c:v>0.23200000000000001</c:v>
                </c:pt>
                <c:pt idx="18">
                  <c:v>0.63600000000000001</c:v>
                </c:pt>
                <c:pt idx="19">
                  <c:v>0.34899999999999998</c:v>
                </c:pt>
                <c:pt idx="20">
                  <c:v>0.36799999999999999</c:v>
                </c:pt>
                <c:pt idx="21">
                  <c:v>0.32500000000000001</c:v>
                </c:pt>
                <c:pt idx="23">
                  <c:v>0.214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87053760"/>
        <c:axId val="2870541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11.437000000000001</c:v>
                </c:pt>
                <c:pt idx="1">
                  <c:v>27.869</c:v>
                </c:pt>
                <c:pt idx="2">
                  <c:v>10.638</c:v>
                </c:pt>
                <c:pt idx="3">
                  <c:v>14.35</c:v>
                </c:pt>
                <c:pt idx="4">
                  <c:v>14.844000000000001</c:v>
                </c:pt>
                <c:pt idx="5">
                  <c:v>17.649999999999995</c:v>
                </c:pt>
                <c:pt idx="6">
                  <c:v>14.405000000000001</c:v>
                </c:pt>
                <c:pt idx="7">
                  <c:v>15.995000000000001</c:v>
                </c:pt>
                <c:pt idx="8">
                  <c:v>31.231000000000005</c:v>
                </c:pt>
                <c:pt idx="9">
                  <c:v>33.175000000000004</c:v>
                </c:pt>
                <c:pt idx="10">
                  <c:v>19.335999999999999</c:v>
                </c:pt>
                <c:pt idx="11">
                  <c:v>17.200000000000003</c:v>
                </c:pt>
                <c:pt idx="12">
                  <c:v>17.012999999999998</c:v>
                </c:pt>
                <c:pt idx="13">
                  <c:v>17.331</c:v>
                </c:pt>
                <c:pt idx="14">
                  <c:v>3.9889999999999999</c:v>
                </c:pt>
                <c:pt idx="15">
                  <c:v>6.3719999999999999</c:v>
                </c:pt>
                <c:pt idx="16">
                  <c:v>6.6400000000000006</c:v>
                </c:pt>
                <c:pt idx="17">
                  <c:v>0.92799999999999994</c:v>
                </c:pt>
                <c:pt idx="18">
                  <c:v>1.34</c:v>
                </c:pt>
                <c:pt idx="19">
                  <c:v>0.34900000000000003</c:v>
                </c:pt>
                <c:pt idx="20">
                  <c:v>2.867</c:v>
                </c:pt>
                <c:pt idx="21">
                  <c:v>2.8360000000000003</c:v>
                </c:pt>
                <c:pt idx="22">
                  <c:v>2.5659999999999998</c:v>
                </c:pt>
                <c:pt idx="23">
                  <c:v>2.6480000000000001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7053760"/>
        <c:axId val="2870541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178.7</c:v>
                </c:pt>
                <c:pt idx="1">
                  <c:v>162.63</c:v>
                </c:pt>
                <c:pt idx="2">
                  <c:v>151.56</c:v>
                </c:pt>
                <c:pt idx="3">
                  <c:v>150</c:v>
                </c:pt>
                <c:pt idx="4">
                  <c:v>148.5</c:v>
                </c:pt>
                <c:pt idx="5">
                  <c:v>192.22</c:v>
                </c:pt>
                <c:pt idx="6">
                  <c:v>253.74</c:v>
                </c:pt>
                <c:pt idx="7">
                  <c:v>254.64</c:v>
                </c:pt>
                <c:pt idx="8">
                  <c:v>238.52</c:v>
                </c:pt>
                <c:pt idx="9">
                  <c:v>238.11</c:v>
                </c:pt>
                <c:pt idx="10">
                  <c:v>222.17</c:v>
                </c:pt>
                <c:pt idx="11">
                  <c:v>217.32</c:v>
                </c:pt>
                <c:pt idx="12">
                  <c:v>217.84</c:v>
                </c:pt>
                <c:pt idx="13">
                  <c:v>217.32</c:v>
                </c:pt>
                <c:pt idx="14">
                  <c:v>229.27</c:v>
                </c:pt>
                <c:pt idx="15">
                  <c:v>249.61</c:v>
                </c:pt>
                <c:pt idx="16">
                  <c:v>251.09</c:v>
                </c:pt>
                <c:pt idx="17">
                  <c:v>281.68</c:v>
                </c:pt>
                <c:pt idx="18">
                  <c:v>277.13</c:v>
                </c:pt>
                <c:pt idx="19">
                  <c:v>250.24</c:v>
                </c:pt>
                <c:pt idx="20">
                  <c:v>234.52</c:v>
                </c:pt>
                <c:pt idx="21">
                  <c:v>197.78</c:v>
                </c:pt>
                <c:pt idx="22">
                  <c:v>194.48</c:v>
                </c:pt>
                <c:pt idx="23">
                  <c:v>187.34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7054936"/>
        <c:axId val="287054544"/>
      </c:lineChart>
      <c:catAx>
        <c:axId val="287053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054152"/>
        <c:crosses val="autoZero"/>
        <c:auto val="1"/>
        <c:lblAlgn val="ctr"/>
        <c:lblOffset val="100"/>
        <c:noMultiLvlLbl val="0"/>
      </c:catAx>
      <c:valAx>
        <c:axId val="287054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053760"/>
        <c:crosses val="autoZero"/>
        <c:crossBetween val="between"/>
      </c:valAx>
      <c:valAx>
        <c:axId val="2870545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054936"/>
        <c:crosses val="max"/>
        <c:crossBetween val="between"/>
      </c:valAx>
      <c:catAx>
        <c:axId val="2870549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7054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11.437000000000001</v>
      </c>
      <c r="C4" s="18">
        <v>27.89</v>
      </c>
      <c r="D4" s="18">
        <v>10.666</v>
      </c>
      <c r="E4" s="18">
        <v>14.324999999999999</v>
      </c>
      <c r="F4" s="18">
        <v>14.83</v>
      </c>
      <c r="G4" s="18">
        <v>17.649999999999999</v>
      </c>
      <c r="H4" s="18">
        <v>14.405000000000001</v>
      </c>
      <c r="I4" s="18">
        <v>15.995000000000001</v>
      </c>
      <c r="J4" s="18">
        <v>31.231000000000002</v>
      </c>
      <c r="K4" s="18">
        <v>33.174999999999997</v>
      </c>
      <c r="L4" s="18">
        <v>19.335999999999999</v>
      </c>
      <c r="M4" s="18">
        <v>17.2</v>
      </c>
      <c r="N4" s="18">
        <v>17.013000000000002</v>
      </c>
      <c r="O4" s="18">
        <v>17.331000000000003</v>
      </c>
      <c r="P4" s="18">
        <v>3.9889999999999999</v>
      </c>
      <c r="Q4" s="18">
        <v>6.3720000000000008</v>
      </c>
      <c r="R4" s="18">
        <v>6.64</v>
      </c>
      <c r="S4" s="18">
        <v>0.92799999999999994</v>
      </c>
      <c r="T4" s="18">
        <v>1.34</v>
      </c>
      <c r="U4" s="18">
        <v>0.34899999999999998</v>
      </c>
      <c r="V4" s="18">
        <v>2.867</v>
      </c>
      <c r="W4" s="18">
        <v>2.8359999999999999</v>
      </c>
      <c r="X4" s="18">
        <v>2.5659999999999998</v>
      </c>
      <c r="Y4" s="18">
        <v>2.6479999999999997</v>
      </c>
      <c r="Z4" s="19"/>
      <c r="AA4" s="20">
        <f>SUM(B4:Z4)</f>
        <v>293.01899999999995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178.7</v>
      </c>
      <c r="C7" s="28">
        <v>162.63</v>
      </c>
      <c r="D7" s="28">
        <v>151.56</v>
      </c>
      <c r="E7" s="28">
        <v>150</v>
      </c>
      <c r="F7" s="28">
        <v>148.5</v>
      </c>
      <c r="G7" s="28">
        <v>192.22</v>
      </c>
      <c r="H7" s="28">
        <v>253.74</v>
      </c>
      <c r="I7" s="28">
        <v>254.64</v>
      </c>
      <c r="J7" s="28">
        <v>238.52</v>
      </c>
      <c r="K7" s="28">
        <v>238.11</v>
      </c>
      <c r="L7" s="28">
        <v>222.17</v>
      </c>
      <c r="M7" s="28">
        <v>217.32</v>
      </c>
      <c r="N7" s="28">
        <v>217.84</v>
      </c>
      <c r="O7" s="28">
        <v>217.32</v>
      </c>
      <c r="P7" s="28">
        <v>229.27</v>
      </c>
      <c r="Q7" s="28">
        <v>249.61</v>
      </c>
      <c r="R7" s="28">
        <v>251.09</v>
      </c>
      <c r="S7" s="28">
        <v>281.68</v>
      </c>
      <c r="T7" s="28">
        <v>277.13</v>
      </c>
      <c r="U7" s="28">
        <v>250.24</v>
      </c>
      <c r="V7" s="28">
        <v>234.52</v>
      </c>
      <c r="W7" s="28">
        <v>197.78</v>
      </c>
      <c r="X7" s="28">
        <v>194.48</v>
      </c>
      <c r="Y7" s="28">
        <v>187.34</v>
      </c>
      <c r="Z7" s="29"/>
      <c r="AA7" s="30">
        <f>IF(SUM(B7:Z7)&lt;&gt;0,AVERAGEIF(B7:Z7,"&lt;&gt;"""),"")</f>
        <v>216.51708333333332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16.61</v>
      </c>
      <c r="H12" s="52"/>
      <c r="I12" s="52">
        <v>5</v>
      </c>
      <c r="J12" s="52">
        <v>24.728000000000002</v>
      </c>
      <c r="K12" s="52">
        <v>29.457999999999998</v>
      </c>
      <c r="L12" s="52">
        <v>13.706999999999999</v>
      </c>
      <c r="M12" s="52">
        <v>11.303000000000001</v>
      </c>
      <c r="N12" s="52">
        <v>13.879000000000001</v>
      </c>
      <c r="O12" s="52">
        <v>14.52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129.20499999999998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11.437000000000001</v>
      </c>
      <c r="C14" s="57">
        <v>27.89</v>
      </c>
      <c r="D14" s="57">
        <v>4.9659999999999993</v>
      </c>
      <c r="E14" s="57">
        <v>14.324999999999999</v>
      </c>
      <c r="F14" s="57">
        <v>14.83</v>
      </c>
      <c r="G14" s="57">
        <v>1.04</v>
      </c>
      <c r="H14" s="57">
        <v>14.405000000000001</v>
      </c>
      <c r="I14" s="57">
        <v>10.995000000000001</v>
      </c>
      <c r="J14" s="57">
        <v>5.65</v>
      </c>
      <c r="K14" s="57">
        <v>2.7389999999999999</v>
      </c>
      <c r="L14" s="57">
        <v>4.7720000000000002</v>
      </c>
      <c r="M14" s="57">
        <v>4.6710000000000003</v>
      </c>
      <c r="N14" s="57">
        <v>0.61699999999999999</v>
      </c>
      <c r="O14" s="57">
        <v>0.35899999999999999</v>
      </c>
      <c r="P14" s="57">
        <v>1.0529999999999999</v>
      </c>
      <c r="Q14" s="57">
        <v>3.3</v>
      </c>
      <c r="R14" s="57"/>
      <c r="S14" s="57">
        <v>0.23200000000000001</v>
      </c>
      <c r="T14" s="57">
        <v>0.63600000000000001</v>
      </c>
      <c r="U14" s="57">
        <v>0.34899999999999998</v>
      </c>
      <c r="V14" s="57">
        <v>0.36799999999999999</v>
      </c>
      <c r="W14" s="57">
        <v>0.32500000000000001</v>
      </c>
      <c r="X14" s="57"/>
      <c r="Y14" s="57">
        <v>0.214</v>
      </c>
      <c r="Z14" s="58"/>
      <c r="AA14" s="59">
        <f t="shared" si="0"/>
        <v>125.17300000000002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11.437000000000001</v>
      </c>
      <c r="C16" s="62">
        <f t="shared" ref="C16:Z16" si="1">IF(LEN(C$2)&gt;0,SUM(C10:C15),"")</f>
        <v>27.89</v>
      </c>
      <c r="D16" s="62">
        <f t="shared" si="1"/>
        <v>4.9659999999999993</v>
      </c>
      <c r="E16" s="62">
        <f t="shared" si="1"/>
        <v>14.324999999999999</v>
      </c>
      <c r="F16" s="62">
        <f t="shared" si="1"/>
        <v>14.83</v>
      </c>
      <c r="G16" s="62">
        <f t="shared" si="1"/>
        <v>17.649999999999999</v>
      </c>
      <c r="H16" s="62">
        <f t="shared" si="1"/>
        <v>14.405000000000001</v>
      </c>
      <c r="I16" s="62">
        <f t="shared" si="1"/>
        <v>15.995000000000001</v>
      </c>
      <c r="J16" s="62">
        <f t="shared" si="1"/>
        <v>30.378</v>
      </c>
      <c r="K16" s="62">
        <f t="shared" si="1"/>
        <v>32.196999999999996</v>
      </c>
      <c r="L16" s="62">
        <f t="shared" si="1"/>
        <v>18.478999999999999</v>
      </c>
      <c r="M16" s="62">
        <f t="shared" si="1"/>
        <v>15.974</v>
      </c>
      <c r="N16" s="62">
        <f t="shared" si="1"/>
        <v>14.496000000000002</v>
      </c>
      <c r="O16" s="62">
        <f t="shared" si="1"/>
        <v>14.879</v>
      </c>
      <c r="P16" s="62">
        <f t="shared" si="1"/>
        <v>1.0529999999999999</v>
      </c>
      <c r="Q16" s="62">
        <f t="shared" si="1"/>
        <v>3.3</v>
      </c>
      <c r="R16" s="62">
        <f t="shared" si="1"/>
        <v>0</v>
      </c>
      <c r="S16" s="62">
        <f t="shared" si="1"/>
        <v>0.23200000000000001</v>
      </c>
      <c r="T16" s="62">
        <f t="shared" si="1"/>
        <v>0.63600000000000001</v>
      </c>
      <c r="U16" s="62">
        <f t="shared" si="1"/>
        <v>0.34899999999999998</v>
      </c>
      <c r="V16" s="62">
        <f t="shared" si="1"/>
        <v>0.36799999999999999</v>
      </c>
      <c r="W16" s="62">
        <f t="shared" si="1"/>
        <v>0.32500000000000001</v>
      </c>
      <c r="X16" s="62">
        <f t="shared" si="1"/>
        <v>0</v>
      </c>
      <c r="Y16" s="62">
        <f t="shared" si="1"/>
        <v>0.214</v>
      </c>
      <c r="Z16" s="63" t="str">
        <f t="shared" si="1"/>
        <v/>
      </c>
      <c r="AA16" s="64">
        <f>SUM(AA10:AA15)</f>
        <v>254.37799999999999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0.85299999999999998</v>
      </c>
      <c r="K21" s="81">
        <v>0.97799999999999998</v>
      </c>
      <c r="L21" s="81">
        <v>0.85699999999999998</v>
      </c>
      <c r="M21" s="81">
        <v>1.226</v>
      </c>
      <c r="N21" s="81">
        <v>2.5169999999999999</v>
      </c>
      <c r="O21" s="81">
        <v>2.452</v>
      </c>
      <c r="P21" s="81">
        <v>2.9359999999999999</v>
      </c>
      <c r="Q21" s="81">
        <v>3.0720000000000001</v>
      </c>
      <c r="R21" s="81">
        <v>6.64</v>
      </c>
      <c r="S21" s="81">
        <v>0.69599999999999995</v>
      </c>
      <c r="T21" s="81">
        <v>0.70399999999999996</v>
      </c>
      <c r="U21" s="81"/>
      <c r="V21" s="81">
        <v>2.4990000000000001</v>
      </c>
      <c r="W21" s="81">
        <v>2.5110000000000001</v>
      </c>
      <c r="X21" s="81">
        <v>2.5659999999999998</v>
      </c>
      <c r="Y21" s="81">
        <v>2.4340000000000002</v>
      </c>
      <c r="Z21" s="78"/>
      <c r="AA21" s="79">
        <f t="shared" si="2"/>
        <v>32.940999999999995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0.85299999999999998</v>
      </c>
      <c r="K25" s="88">
        <f t="shared" si="3"/>
        <v>0.97799999999999998</v>
      </c>
      <c r="L25" s="88">
        <f t="shared" si="3"/>
        <v>0.85699999999999998</v>
      </c>
      <c r="M25" s="88">
        <f t="shared" si="3"/>
        <v>1.226</v>
      </c>
      <c r="N25" s="88">
        <f t="shared" si="3"/>
        <v>2.5169999999999999</v>
      </c>
      <c r="O25" s="88">
        <f t="shared" si="3"/>
        <v>2.452</v>
      </c>
      <c r="P25" s="88">
        <f t="shared" si="3"/>
        <v>2.9359999999999999</v>
      </c>
      <c r="Q25" s="88">
        <f t="shared" si="3"/>
        <v>3.0720000000000001</v>
      </c>
      <c r="R25" s="88">
        <f t="shared" si="3"/>
        <v>6.64</v>
      </c>
      <c r="S25" s="88">
        <f t="shared" si="3"/>
        <v>0.69599999999999995</v>
      </c>
      <c r="T25" s="88">
        <f t="shared" si="3"/>
        <v>0.70399999999999996</v>
      </c>
      <c r="U25" s="88">
        <f t="shared" si="3"/>
        <v>0</v>
      </c>
      <c r="V25" s="88">
        <f t="shared" si="3"/>
        <v>2.4990000000000001</v>
      </c>
      <c r="W25" s="88">
        <f t="shared" si="3"/>
        <v>2.5110000000000001</v>
      </c>
      <c r="X25" s="88">
        <f t="shared" si="3"/>
        <v>2.5659999999999998</v>
      </c>
      <c r="Y25" s="88">
        <f t="shared" si="3"/>
        <v>2.4340000000000002</v>
      </c>
      <c r="Z25" s="89" t="str">
        <f t="shared" si="3"/>
        <v/>
      </c>
      <c r="AA25" s="90">
        <f>SUM(AA19:AA24)</f>
        <v>32.940999999999995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11.436999999999999</v>
      </c>
      <c r="C29" s="77">
        <v>27.89</v>
      </c>
      <c r="D29" s="77">
        <v>4.9660000000000002</v>
      </c>
      <c r="E29" s="77">
        <v>14.324999999999999</v>
      </c>
      <c r="F29" s="77">
        <v>14.83</v>
      </c>
      <c r="G29" s="77">
        <v>17.649999999999999</v>
      </c>
      <c r="H29" s="77">
        <v>14.404999999999999</v>
      </c>
      <c r="I29" s="77">
        <v>15.994999999999999</v>
      </c>
      <c r="J29" s="77">
        <v>31.231000000000002</v>
      </c>
      <c r="K29" s="77">
        <v>33.174999999999997</v>
      </c>
      <c r="L29" s="77">
        <v>19.335999999999999</v>
      </c>
      <c r="M29" s="77">
        <v>17.2</v>
      </c>
      <c r="N29" s="77">
        <v>17.013000000000002</v>
      </c>
      <c r="O29" s="77">
        <v>17.331</v>
      </c>
      <c r="P29" s="77">
        <v>3.9889999999999999</v>
      </c>
      <c r="Q29" s="77">
        <v>6.3719999999999999</v>
      </c>
      <c r="R29" s="77">
        <v>6.64</v>
      </c>
      <c r="S29" s="77">
        <v>0.92800000000000005</v>
      </c>
      <c r="T29" s="77">
        <v>1.34</v>
      </c>
      <c r="U29" s="77">
        <v>0.34899999999999998</v>
      </c>
      <c r="V29" s="77">
        <v>2.867</v>
      </c>
      <c r="W29" s="77">
        <v>2.8359999999999999</v>
      </c>
      <c r="X29" s="77">
        <v>2.5659999999999998</v>
      </c>
      <c r="Y29" s="77">
        <v>2.6480000000000001</v>
      </c>
      <c r="Z29" s="78"/>
      <c r="AA29" s="79">
        <f>SUM(B29:Z29)</f>
        <v>287.31899999999996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11.436999999999999</v>
      </c>
      <c r="C31" s="62">
        <f t="shared" ref="C31:Z31" si="4">IF(LEN(C$2)&gt;0,SUM(C28:C30),"")</f>
        <v>27.89</v>
      </c>
      <c r="D31" s="62">
        <f t="shared" si="4"/>
        <v>4.9660000000000002</v>
      </c>
      <c r="E31" s="62">
        <f t="shared" si="4"/>
        <v>14.324999999999999</v>
      </c>
      <c r="F31" s="62">
        <f t="shared" si="4"/>
        <v>14.83</v>
      </c>
      <c r="G31" s="62">
        <f t="shared" si="4"/>
        <v>17.649999999999999</v>
      </c>
      <c r="H31" s="62">
        <f t="shared" si="4"/>
        <v>14.404999999999999</v>
      </c>
      <c r="I31" s="62">
        <f t="shared" si="4"/>
        <v>15.994999999999999</v>
      </c>
      <c r="J31" s="62">
        <f t="shared" si="4"/>
        <v>31.231000000000002</v>
      </c>
      <c r="K31" s="62">
        <f t="shared" si="4"/>
        <v>33.174999999999997</v>
      </c>
      <c r="L31" s="62">
        <f t="shared" si="4"/>
        <v>19.335999999999999</v>
      </c>
      <c r="M31" s="62">
        <f t="shared" si="4"/>
        <v>17.2</v>
      </c>
      <c r="N31" s="62">
        <f t="shared" si="4"/>
        <v>17.013000000000002</v>
      </c>
      <c r="O31" s="62">
        <f t="shared" si="4"/>
        <v>17.331</v>
      </c>
      <c r="P31" s="62">
        <f t="shared" si="4"/>
        <v>3.9889999999999999</v>
      </c>
      <c r="Q31" s="62">
        <f t="shared" si="4"/>
        <v>6.3719999999999999</v>
      </c>
      <c r="R31" s="62">
        <f t="shared" si="4"/>
        <v>6.64</v>
      </c>
      <c r="S31" s="62">
        <f t="shared" si="4"/>
        <v>0.92800000000000005</v>
      </c>
      <c r="T31" s="62">
        <f t="shared" si="4"/>
        <v>1.34</v>
      </c>
      <c r="U31" s="62">
        <f t="shared" si="4"/>
        <v>0.34899999999999998</v>
      </c>
      <c r="V31" s="62">
        <f t="shared" si="4"/>
        <v>2.867</v>
      </c>
      <c r="W31" s="62">
        <f t="shared" si="4"/>
        <v>2.8359999999999999</v>
      </c>
      <c r="X31" s="62">
        <f t="shared" si="4"/>
        <v>2.5659999999999998</v>
      </c>
      <c r="Y31" s="62">
        <f t="shared" si="4"/>
        <v>2.6480000000000001</v>
      </c>
      <c r="Z31" s="63" t="str">
        <f t="shared" si="4"/>
        <v/>
      </c>
      <c r="AA31" s="64">
        <f>SUM(AA28:AA30)</f>
        <v>287.31899999999996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5.7</v>
      </c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5.7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5.7</v>
      </c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5.7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11.437000000000001</v>
      </c>
      <c r="C51" s="88">
        <f t="shared" si="10"/>
        <v>27.89</v>
      </c>
      <c r="D51" s="88">
        <f t="shared" si="10"/>
        <v>10.666</v>
      </c>
      <c r="E51" s="88">
        <f t="shared" si="10"/>
        <v>14.324999999999999</v>
      </c>
      <c r="F51" s="88">
        <f t="shared" si="10"/>
        <v>14.83</v>
      </c>
      <c r="G51" s="88">
        <f t="shared" si="10"/>
        <v>17.649999999999999</v>
      </c>
      <c r="H51" s="88">
        <f t="shared" si="10"/>
        <v>14.405000000000001</v>
      </c>
      <c r="I51" s="88">
        <f t="shared" si="10"/>
        <v>15.995000000000001</v>
      </c>
      <c r="J51" s="88">
        <f t="shared" si="10"/>
        <v>31.231000000000002</v>
      </c>
      <c r="K51" s="88">
        <f t="shared" si="10"/>
        <v>33.174999999999997</v>
      </c>
      <c r="L51" s="88">
        <f t="shared" si="10"/>
        <v>19.335999999999999</v>
      </c>
      <c r="M51" s="88">
        <f t="shared" si="10"/>
        <v>17.2</v>
      </c>
      <c r="N51" s="88">
        <f t="shared" si="10"/>
        <v>17.013000000000002</v>
      </c>
      <c r="O51" s="88">
        <f t="shared" si="10"/>
        <v>17.331</v>
      </c>
      <c r="P51" s="88">
        <f t="shared" si="10"/>
        <v>3.9889999999999999</v>
      </c>
      <c r="Q51" s="88">
        <f t="shared" si="10"/>
        <v>6.3719999999999999</v>
      </c>
      <c r="R51" s="88">
        <f t="shared" si="10"/>
        <v>6.64</v>
      </c>
      <c r="S51" s="88">
        <f t="shared" si="10"/>
        <v>0.92799999999999994</v>
      </c>
      <c r="T51" s="88">
        <f t="shared" si="10"/>
        <v>1.3399999999999999</v>
      </c>
      <c r="U51" s="88">
        <f t="shared" si="10"/>
        <v>0.34899999999999998</v>
      </c>
      <c r="V51" s="88">
        <f t="shared" si="10"/>
        <v>2.867</v>
      </c>
      <c r="W51" s="88">
        <f t="shared" si="10"/>
        <v>2.8360000000000003</v>
      </c>
      <c r="X51" s="88">
        <f t="shared" si="10"/>
        <v>2.5659999999999998</v>
      </c>
      <c r="Y51" s="88">
        <f t="shared" si="10"/>
        <v>2.6480000000000001</v>
      </c>
      <c r="Z51" s="89" t="str">
        <f t="shared" si="10"/>
        <v/>
      </c>
      <c r="AA51" s="105">
        <f>SUM(B51:Z51)</f>
        <v>293.01899999999995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11.437000000000001</v>
      </c>
      <c r="C4" s="18">
        <v>27.869</v>
      </c>
      <c r="D4" s="18">
        <v>10.638</v>
      </c>
      <c r="E4" s="18">
        <v>14.35</v>
      </c>
      <c r="F4" s="18">
        <v>14.844000000000001</v>
      </c>
      <c r="G4" s="18">
        <v>17.649999999999995</v>
      </c>
      <c r="H4" s="18">
        <v>14.405000000000001</v>
      </c>
      <c r="I4" s="18">
        <v>15.995000000000001</v>
      </c>
      <c r="J4" s="18">
        <v>31.231000000000005</v>
      </c>
      <c r="K4" s="18">
        <v>33.175000000000004</v>
      </c>
      <c r="L4" s="18">
        <v>19.335999999999999</v>
      </c>
      <c r="M4" s="18">
        <v>17.200000000000003</v>
      </c>
      <c r="N4" s="18">
        <v>17.012999999999998</v>
      </c>
      <c r="O4" s="18">
        <v>17.331</v>
      </c>
      <c r="P4" s="18">
        <v>3.9889999999999999</v>
      </c>
      <c r="Q4" s="18">
        <v>6.3719999999999999</v>
      </c>
      <c r="R4" s="18">
        <v>6.6400000000000006</v>
      </c>
      <c r="S4" s="18">
        <v>0.92799999999999994</v>
      </c>
      <c r="T4" s="18">
        <v>1.34</v>
      </c>
      <c r="U4" s="18">
        <v>0.34900000000000003</v>
      </c>
      <c r="V4" s="18">
        <v>2.867</v>
      </c>
      <c r="W4" s="18">
        <v>2.8360000000000003</v>
      </c>
      <c r="X4" s="18">
        <v>2.5659999999999998</v>
      </c>
      <c r="Y4" s="18">
        <v>2.6480000000000001</v>
      </c>
      <c r="Z4" s="19"/>
      <c r="AA4" s="20">
        <f>SUM(B4:Z4)</f>
        <v>293.00899999999996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178.7</v>
      </c>
      <c r="C7" s="28">
        <v>162.63</v>
      </c>
      <c r="D7" s="28">
        <v>151.56</v>
      </c>
      <c r="E7" s="28">
        <v>150</v>
      </c>
      <c r="F7" s="28">
        <v>148.5</v>
      </c>
      <c r="G7" s="28">
        <v>192.22</v>
      </c>
      <c r="H7" s="28">
        <v>253.74</v>
      </c>
      <c r="I7" s="28">
        <v>254.64</v>
      </c>
      <c r="J7" s="28">
        <v>238.52</v>
      </c>
      <c r="K7" s="28">
        <v>238.11</v>
      </c>
      <c r="L7" s="28">
        <v>222.17</v>
      </c>
      <c r="M7" s="28">
        <v>217.32</v>
      </c>
      <c r="N7" s="28">
        <v>217.84</v>
      </c>
      <c r="O7" s="28">
        <v>217.32</v>
      </c>
      <c r="P7" s="28">
        <v>229.27</v>
      </c>
      <c r="Q7" s="28">
        <v>249.61</v>
      </c>
      <c r="R7" s="28">
        <v>251.09</v>
      </c>
      <c r="S7" s="28">
        <v>281.68</v>
      </c>
      <c r="T7" s="28">
        <v>277.13</v>
      </c>
      <c r="U7" s="28">
        <v>250.24</v>
      </c>
      <c r="V7" s="28">
        <v>234.52</v>
      </c>
      <c r="W7" s="28">
        <v>197.78</v>
      </c>
      <c r="X7" s="28">
        <v>194.48</v>
      </c>
      <c r="Y7" s="28">
        <v>187.34</v>
      </c>
      <c r="Z7" s="29"/>
      <c r="AA7" s="30">
        <f>IF(SUM(B7:Z7)&lt;&gt;0,AVERAGEIF(B7:Z7,"&lt;&gt;"""),"")</f>
        <v>216.51708333333332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1.6989999999999998</v>
      </c>
      <c r="C14" s="57">
        <v>10.372</v>
      </c>
      <c r="D14" s="57">
        <v>0.39400000000000002</v>
      </c>
      <c r="E14" s="57"/>
      <c r="F14" s="57"/>
      <c r="G14" s="57">
        <v>6.5399999999999991</v>
      </c>
      <c r="H14" s="57">
        <v>0.3</v>
      </c>
      <c r="I14" s="57">
        <v>5.6000000000000001E-2</v>
      </c>
      <c r="J14" s="57">
        <v>15.681000000000001</v>
      </c>
      <c r="K14" s="57">
        <v>17.720999999999997</v>
      </c>
      <c r="L14" s="57">
        <v>3.3920000000000003</v>
      </c>
      <c r="M14" s="57">
        <v>1.9550000000000001</v>
      </c>
      <c r="N14" s="57">
        <v>16.213000000000001</v>
      </c>
      <c r="O14" s="57">
        <v>16.530999999999999</v>
      </c>
      <c r="P14" s="57">
        <v>3.9889999999999999</v>
      </c>
      <c r="Q14" s="57">
        <v>6.3719999999999999</v>
      </c>
      <c r="R14" s="57">
        <v>6.6400000000000006</v>
      </c>
      <c r="S14" s="57">
        <v>0.92799999999999994</v>
      </c>
      <c r="T14" s="57">
        <v>1.34</v>
      </c>
      <c r="U14" s="57">
        <v>0.34900000000000003</v>
      </c>
      <c r="V14" s="57">
        <v>2.867</v>
      </c>
      <c r="W14" s="57">
        <v>2.8360000000000003</v>
      </c>
      <c r="X14" s="57">
        <v>2.5659999999999998</v>
      </c>
      <c r="Y14" s="57">
        <v>2.6480000000000001</v>
      </c>
      <c r="Z14" s="58"/>
      <c r="AA14" s="59">
        <f t="shared" si="0"/>
        <v>121.38900000000002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1.6989999999999998</v>
      </c>
      <c r="C16" s="62">
        <f t="shared" ref="C16:Z16" si="1">IF(LEN(C$2)&gt;0,SUM(C10:C15),"")</f>
        <v>10.372</v>
      </c>
      <c r="D16" s="62">
        <f t="shared" si="1"/>
        <v>0.39400000000000002</v>
      </c>
      <c r="E16" s="62">
        <f t="shared" si="1"/>
        <v>0</v>
      </c>
      <c r="F16" s="62">
        <f t="shared" si="1"/>
        <v>0</v>
      </c>
      <c r="G16" s="62">
        <f t="shared" si="1"/>
        <v>6.5399999999999991</v>
      </c>
      <c r="H16" s="62">
        <f t="shared" si="1"/>
        <v>0.3</v>
      </c>
      <c r="I16" s="62">
        <f t="shared" si="1"/>
        <v>5.6000000000000001E-2</v>
      </c>
      <c r="J16" s="62">
        <f t="shared" si="1"/>
        <v>15.681000000000001</v>
      </c>
      <c r="K16" s="62">
        <f t="shared" si="1"/>
        <v>17.720999999999997</v>
      </c>
      <c r="L16" s="62">
        <f t="shared" si="1"/>
        <v>3.3920000000000003</v>
      </c>
      <c r="M16" s="62">
        <f t="shared" si="1"/>
        <v>1.9550000000000001</v>
      </c>
      <c r="N16" s="62">
        <f t="shared" si="1"/>
        <v>16.213000000000001</v>
      </c>
      <c r="O16" s="62">
        <f t="shared" si="1"/>
        <v>16.530999999999999</v>
      </c>
      <c r="P16" s="62">
        <f t="shared" si="1"/>
        <v>3.9889999999999999</v>
      </c>
      <c r="Q16" s="62">
        <f t="shared" si="1"/>
        <v>6.3719999999999999</v>
      </c>
      <c r="R16" s="62">
        <f t="shared" si="1"/>
        <v>6.6400000000000006</v>
      </c>
      <c r="S16" s="62">
        <f t="shared" si="1"/>
        <v>0.92799999999999994</v>
      </c>
      <c r="T16" s="62">
        <f t="shared" si="1"/>
        <v>1.34</v>
      </c>
      <c r="U16" s="62">
        <f t="shared" si="1"/>
        <v>0.34900000000000003</v>
      </c>
      <c r="V16" s="62">
        <f t="shared" si="1"/>
        <v>2.867</v>
      </c>
      <c r="W16" s="62">
        <f t="shared" si="1"/>
        <v>2.8360000000000003</v>
      </c>
      <c r="X16" s="62">
        <f t="shared" si="1"/>
        <v>2.5659999999999998</v>
      </c>
      <c r="Y16" s="62">
        <f t="shared" si="1"/>
        <v>2.6480000000000001</v>
      </c>
      <c r="Z16" s="63" t="str">
        <f t="shared" si="1"/>
        <v/>
      </c>
      <c r="AA16" s="64">
        <f>SUM(AA10:AA15)</f>
        <v>121.38900000000002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1.9</v>
      </c>
      <c r="D19" s="72">
        <v>1.9</v>
      </c>
      <c r="E19" s="72">
        <v>1.9</v>
      </c>
      <c r="F19" s="72">
        <v>1.9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>
        <v>0.8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15.600000000000007</v>
      </c>
    </row>
    <row r="20" spans="1:27" ht="24.95" customHeight="1" x14ac:dyDescent="0.2">
      <c r="A20" s="75" t="s">
        <v>15</v>
      </c>
      <c r="B20" s="76">
        <v>1.8560000000000001</v>
      </c>
      <c r="C20" s="77">
        <v>1.8640000000000001</v>
      </c>
      <c r="D20" s="77">
        <v>1.9119999999999999</v>
      </c>
      <c r="E20" s="77">
        <v>1.984</v>
      </c>
      <c r="F20" s="77">
        <v>2.1869999999999998</v>
      </c>
      <c r="G20" s="77">
        <v>2.806</v>
      </c>
      <c r="H20" s="77">
        <v>3.6059999999999999</v>
      </c>
      <c r="I20" s="77">
        <v>4.3849999999999998</v>
      </c>
      <c r="J20" s="77">
        <v>4.6929999999999996</v>
      </c>
      <c r="K20" s="77">
        <v>4.7709999999999999</v>
      </c>
      <c r="L20" s="77">
        <v>4.8719999999999999</v>
      </c>
      <c r="M20" s="77">
        <v>4.8010000000000002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39.736999999999995</v>
      </c>
    </row>
    <row r="21" spans="1:27" ht="24.95" customHeight="1" x14ac:dyDescent="0.2">
      <c r="A21" s="75" t="s">
        <v>16</v>
      </c>
      <c r="B21" s="80">
        <v>7.0819999999999999</v>
      </c>
      <c r="C21" s="81">
        <v>6.8329999999999993</v>
      </c>
      <c r="D21" s="81">
        <v>6.4320000000000004</v>
      </c>
      <c r="E21" s="81">
        <v>6.4659999999999993</v>
      </c>
      <c r="F21" s="81">
        <v>6.7570000000000006</v>
      </c>
      <c r="G21" s="81">
        <v>7.5040000000000004</v>
      </c>
      <c r="H21" s="81">
        <v>9.6989999999999998</v>
      </c>
      <c r="I21" s="81">
        <v>10.754000000000001</v>
      </c>
      <c r="J21" s="81">
        <v>10.057</v>
      </c>
      <c r="K21" s="81">
        <v>9.8830000000000009</v>
      </c>
      <c r="L21" s="81">
        <v>10.272</v>
      </c>
      <c r="M21" s="81">
        <v>9.6440000000000001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101.38300000000001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9.7379999999999995</v>
      </c>
      <c r="C25" s="88">
        <f t="shared" si="3"/>
        <v>10.597</v>
      </c>
      <c r="D25" s="88">
        <f t="shared" si="3"/>
        <v>10.244</v>
      </c>
      <c r="E25" s="88">
        <f t="shared" si="3"/>
        <v>10.35</v>
      </c>
      <c r="F25" s="88">
        <f t="shared" si="3"/>
        <v>10.844000000000001</v>
      </c>
      <c r="G25" s="88">
        <f t="shared" si="3"/>
        <v>11.11</v>
      </c>
      <c r="H25" s="88">
        <f t="shared" si="3"/>
        <v>14.105</v>
      </c>
      <c r="I25" s="88">
        <f t="shared" si="3"/>
        <v>15.939</v>
      </c>
      <c r="J25" s="88">
        <f t="shared" si="3"/>
        <v>15.55</v>
      </c>
      <c r="K25" s="88">
        <f t="shared" si="3"/>
        <v>15.454000000000001</v>
      </c>
      <c r="L25" s="88">
        <f t="shared" si="3"/>
        <v>15.943999999999999</v>
      </c>
      <c r="M25" s="88">
        <f t="shared" si="3"/>
        <v>15.245000000000001</v>
      </c>
      <c r="N25" s="88">
        <f t="shared" si="3"/>
        <v>0.8</v>
      </c>
      <c r="O25" s="88">
        <f t="shared" si="3"/>
        <v>0.8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156.72000000000003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11.436999999999999</v>
      </c>
      <c r="C29" s="77">
        <v>20.969000000000001</v>
      </c>
      <c r="D29" s="77">
        <v>10.638</v>
      </c>
      <c r="E29" s="77">
        <v>10.35</v>
      </c>
      <c r="F29" s="77">
        <v>10.843999999999999</v>
      </c>
      <c r="G29" s="77">
        <v>17.649999999999999</v>
      </c>
      <c r="H29" s="77">
        <v>14.404999999999999</v>
      </c>
      <c r="I29" s="77">
        <v>15.994999999999999</v>
      </c>
      <c r="J29" s="77">
        <v>31.231000000000002</v>
      </c>
      <c r="K29" s="77">
        <v>33.174999999999997</v>
      </c>
      <c r="L29" s="77">
        <v>19.335999999999999</v>
      </c>
      <c r="M29" s="77">
        <v>17.2</v>
      </c>
      <c r="N29" s="77">
        <v>17.013000000000002</v>
      </c>
      <c r="O29" s="77">
        <v>17.331</v>
      </c>
      <c r="P29" s="77">
        <v>3.9889999999999999</v>
      </c>
      <c r="Q29" s="77">
        <v>6.3719999999999999</v>
      </c>
      <c r="R29" s="77">
        <v>6.64</v>
      </c>
      <c r="S29" s="77">
        <v>0.92800000000000005</v>
      </c>
      <c r="T29" s="77">
        <v>1.34</v>
      </c>
      <c r="U29" s="77">
        <v>0.34899999999999998</v>
      </c>
      <c r="V29" s="77">
        <v>2.867</v>
      </c>
      <c r="W29" s="77">
        <v>2.8359999999999999</v>
      </c>
      <c r="X29" s="77">
        <v>2.5659999999999998</v>
      </c>
      <c r="Y29" s="77">
        <v>2.6480000000000001</v>
      </c>
      <c r="Z29" s="78"/>
      <c r="AA29" s="79">
        <f>SUM(B29:Z29)</f>
        <v>278.10899999999998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11.436999999999999</v>
      </c>
      <c r="C31" s="62">
        <f t="shared" si="4"/>
        <v>20.969000000000001</v>
      </c>
      <c r="D31" s="62">
        <f t="shared" si="4"/>
        <v>10.638</v>
      </c>
      <c r="E31" s="62">
        <f t="shared" si="4"/>
        <v>10.35</v>
      </c>
      <c r="F31" s="62">
        <f t="shared" si="4"/>
        <v>10.843999999999999</v>
      </c>
      <c r="G31" s="62">
        <f t="shared" si="4"/>
        <v>17.649999999999999</v>
      </c>
      <c r="H31" s="62">
        <f t="shared" si="4"/>
        <v>14.404999999999999</v>
      </c>
      <c r="I31" s="62">
        <f t="shared" si="4"/>
        <v>15.994999999999999</v>
      </c>
      <c r="J31" s="62">
        <f t="shared" si="4"/>
        <v>31.231000000000002</v>
      </c>
      <c r="K31" s="62">
        <f t="shared" si="4"/>
        <v>33.174999999999997</v>
      </c>
      <c r="L31" s="62">
        <f t="shared" si="4"/>
        <v>19.335999999999999</v>
      </c>
      <c r="M31" s="62">
        <f t="shared" si="4"/>
        <v>17.2</v>
      </c>
      <c r="N31" s="62">
        <f t="shared" si="4"/>
        <v>17.013000000000002</v>
      </c>
      <c r="O31" s="62">
        <f t="shared" si="4"/>
        <v>17.331</v>
      </c>
      <c r="P31" s="62">
        <f t="shared" si="4"/>
        <v>3.9889999999999999</v>
      </c>
      <c r="Q31" s="62">
        <f t="shared" si="4"/>
        <v>6.3719999999999999</v>
      </c>
      <c r="R31" s="62">
        <f t="shared" si="4"/>
        <v>6.64</v>
      </c>
      <c r="S31" s="62">
        <f t="shared" si="4"/>
        <v>0.92800000000000005</v>
      </c>
      <c r="T31" s="62">
        <f t="shared" si="4"/>
        <v>1.34</v>
      </c>
      <c r="U31" s="62">
        <f t="shared" si="4"/>
        <v>0.34899999999999998</v>
      </c>
      <c r="V31" s="62">
        <f t="shared" si="4"/>
        <v>2.867</v>
      </c>
      <c r="W31" s="62">
        <f t="shared" si="4"/>
        <v>2.8359999999999999</v>
      </c>
      <c r="X31" s="62">
        <f t="shared" si="4"/>
        <v>2.5659999999999998</v>
      </c>
      <c r="Y31" s="62">
        <f t="shared" si="4"/>
        <v>2.6480000000000001</v>
      </c>
      <c r="Z31" s="63">
        <f t="shared" si="4"/>
        <v>0</v>
      </c>
      <c r="AA31" s="64">
        <f t="shared" si="4"/>
        <v>278.10899999999998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6.9</v>
      </c>
      <c r="D38" s="99"/>
      <c r="E38" s="99">
        <v>4</v>
      </c>
      <c r="F38" s="99">
        <v>4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14.9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6.9</v>
      </c>
      <c r="D39" s="88">
        <f t="shared" si="6"/>
        <v>0</v>
      </c>
      <c r="E39" s="88">
        <f t="shared" si="6"/>
        <v>4</v>
      </c>
      <c r="F39" s="88">
        <f t="shared" si="6"/>
        <v>4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14.9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6.9</v>
      </c>
      <c r="D46" s="99"/>
      <c r="E46" s="99">
        <v>4</v>
      </c>
      <c r="F46" s="99">
        <v>4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14.9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6.9</v>
      </c>
      <c r="D48" s="88">
        <f t="shared" si="8"/>
        <v>0</v>
      </c>
      <c r="E48" s="88">
        <f t="shared" si="8"/>
        <v>4</v>
      </c>
      <c r="F48" s="88">
        <f t="shared" si="8"/>
        <v>4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14.9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11.436999999999999</v>
      </c>
      <c r="C51" s="88">
        <f t="shared" si="10"/>
        <v>27.869</v>
      </c>
      <c r="D51" s="88">
        <f t="shared" si="10"/>
        <v>10.638</v>
      </c>
      <c r="E51" s="88">
        <f t="shared" si="10"/>
        <v>14.35</v>
      </c>
      <c r="F51" s="88">
        <f t="shared" si="10"/>
        <v>14.844000000000001</v>
      </c>
      <c r="G51" s="88">
        <f t="shared" si="10"/>
        <v>17.649999999999999</v>
      </c>
      <c r="H51" s="88">
        <f t="shared" si="10"/>
        <v>14.405000000000001</v>
      </c>
      <c r="I51" s="88">
        <f t="shared" si="10"/>
        <v>15.994999999999999</v>
      </c>
      <c r="J51" s="88">
        <f t="shared" si="10"/>
        <v>31.231000000000002</v>
      </c>
      <c r="K51" s="88">
        <f t="shared" si="10"/>
        <v>33.174999999999997</v>
      </c>
      <c r="L51" s="88">
        <f t="shared" si="10"/>
        <v>19.335999999999999</v>
      </c>
      <c r="M51" s="88">
        <f t="shared" si="10"/>
        <v>17.200000000000003</v>
      </c>
      <c r="N51" s="88">
        <f t="shared" si="10"/>
        <v>17.013000000000002</v>
      </c>
      <c r="O51" s="88">
        <f t="shared" si="10"/>
        <v>17.331</v>
      </c>
      <c r="P51" s="88">
        <f t="shared" si="10"/>
        <v>3.9889999999999999</v>
      </c>
      <c r="Q51" s="88">
        <f t="shared" si="10"/>
        <v>6.3719999999999999</v>
      </c>
      <c r="R51" s="88">
        <f t="shared" si="10"/>
        <v>6.6400000000000006</v>
      </c>
      <c r="S51" s="88">
        <f t="shared" si="10"/>
        <v>0.92799999999999994</v>
      </c>
      <c r="T51" s="88">
        <f t="shared" si="10"/>
        <v>1.34</v>
      </c>
      <c r="U51" s="88">
        <f t="shared" si="10"/>
        <v>0.34900000000000003</v>
      </c>
      <c r="V51" s="88">
        <f t="shared" si="10"/>
        <v>2.867</v>
      </c>
      <c r="W51" s="88">
        <f t="shared" si="10"/>
        <v>2.8360000000000003</v>
      </c>
      <c r="X51" s="88">
        <f t="shared" si="10"/>
        <v>2.5659999999999998</v>
      </c>
      <c r="Y51" s="88">
        <f t="shared" si="10"/>
        <v>2.6480000000000001</v>
      </c>
      <c r="Z51" s="89">
        <f t="shared" si="10"/>
        <v>0</v>
      </c>
      <c r="AA51" s="105">
        <f>SUM(B51:Z51)</f>
        <v>293.00899999999996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6.9</v>
      </c>
      <c r="D4" s="18">
        <v>-5.7</v>
      </c>
      <c r="E4" s="18">
        <v>4</v>
      </c>
      <c r="F4" s="18">
        <v>4</v>
      </c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9.1999999999999993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178.7</v>
      </c>
      <c r="C7" s="118">
        <v>162.63</v>
      </c>
      <c r="D7" s="118">
        <v>151.56</v>
      </c>
      <c r="E7" s="118">
        <v>150</v>
      </c>
      <c r="F7" s="118">
        <v>148.5</v>
      </c>
      <c r="G7" s="118">
        <v>192.22</v>
      </c>
      <c r="H7" s="118">
        <v>253.74</v>
      </c>
      <c r="I7" s="118">
        <v>254.64</v>
      </c>
      <c r="J7" s="118">
        <v>238.52</v>
      </c>
      <c r="K7" s="118">
        <v>238.11</v>
      </c>
      <c r="L7" s="118">
        <v>222.17</v>
      </c>
      <c r="M7" s="118">
        <v>217.32</v>
      </c>
      <c r="N7" s="118">
        <v>217.84</v>
      </c>
      <c r="O7" s="118">
        <v>217.32</v>
      </c>
      <c r="P7" s="118">
        <v>229.27</v>
      </c>
      <c r="Q7" s="118">
        <v>249.61</v>
      </c>
      <c r="R7" s="118">
        <v>251.09</v>
      </c>
      <c r="S7" s="118">
        <v>281.68</v>
      </c>
      <c r="T7" s="118">
        <v>277.13</v>
      </c>
      <c r="U7" s="118">
        <v>250.24</v>
      </c>
      <c r="V7" s="118">
        <v>234.52</v>
      </c>
      <c r="W7" s="118">
        <v>197.78</v>
      </c>
      <c r="X7" s="118">
        <v>194.48</v>
      </c>
      <c r="Y7" s="118">
        <v>187.34</v>
      </c>
      <c r="Z7" s="119"/>
      <c r="AA7" s="120">
        <f>IF(SUM(B7:Z7)&lt;&gt;0,AVERAGEIF(B7:Z7,"&lt;&gt;"""),"")</f>
        <v>216.51708333333332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>
        <v>5.7</v>
      </c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5.7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5.7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5.7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6.9</v>
      </c>
      <c r="D23" s="134"/>
      <c r="E23" s="134">
        <v>4</v>
      </c>
      <c r="F23" s="134">
        <v>4</v>
      </c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14.9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6.9</v>
      </c>
      <c r="D24" s="136">
        <f t="shared" si="3"/>
        <v>0</v>
      </c>
      <c r="E24" s="136">
        <f t="shared" si="3"/>
        <v>4</v>
      </c>
      <c r="F24" s="136">
        <f t="shared" si="3"/>
        <v>4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14.9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1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2021-10-31T21:17:15Z</dcterms:created>
  <dcterms:modified xsi:type="dcterms:W3CDTF">2021-10-31T21:17:16Z</dcterms:modified>
</cp:coreProperties>
</file>