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ANAL_BUY">'[1]SPOT_Analytical (BUY)'!$B$73:$Z$77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ANAL_SELL">'[1]SPOT_Analytical (SELL)'!$B$73:$Z$77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CRT_UNITS_VALUES_ANAL_BUY">'[1]SPOT_Analytical (BUY)'!$B$23:$Z$23</definedName>
    <definedName name="CRT_UNITS_VALUES_ANAL_SELL">'[1]SPOT_Analytical (SELL)'!$B$23:$Z$23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CRT_VALUES_ANAL_BUY">'[1]SPOT_Analytical (BUY)'!$B$69:$Z$69</definedName>
    <definedName name="DEM_UNITS_CRT_VALUES_ANAL_SELL">'[1]SPOT_Analytical (SELL)'!$B$69:$Z$69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(BUY)'!$B$24:$Z$37</definedName>
    <definedName name="GAS_UNITS_VALUES_ANAL_SELL">'[1]SPOT_Analytical (SELL)'!$B$24:$Z$37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(BUY)'!$B$39:$Z$56</definedName>
    <definedName name="HDR_UNITS_VALUES_ANAL_SELL">'[1]SPOT_Analytical (SELL)'!$B$39:$Z$56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[1]SPOT_Orders_OverView_01!$A$23:$A$34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[1]ParticipantsMainData!$A$3:$X$77</definedName>
    <definedName name="_xlnm.Print_Area" localSheetId="2">MKT_Coupling!$A$1:$AA$24</definedName>
    <definedName name="_xlnm.Print_Area" localSheetId="0">'SPOT_Summary (SELL)'!$A$1:$AA$39</definedName>
    <definedName name="REP_MNU_T_BUY_Q">[1]ETSS_Reports_ControlPanel!$C$41:$C$53</definedName>
    <definedName name="REP_MNU_T_SELL_Q">[1]ETSS_Reports_ControlPanel!$C$26:$C$38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CRT_UNITS_VALUES_ANAL_BUY">'[1]SPOT_Analytical (BUY)'!$B$59:$Z$59</definedName>
    <definedName name="RES_CRT_UNITS_VALUES_ANAL_SELL">'[1]SPOT_Analytical (SELL)'!$B$59:$Z$59</definedName>
    <definedName name="RES_MSG_XML_AVAIL_SELECTION">[1]ETSS_RES_Avail_XML!$B$16:$E$51</definedName>
    <definedName name="RES_PORTFOLIOS_VALUES_LOOKUP_NCAP">[1]RES_Portfolios!$C$10:$K$36</definedName>
    <definedName name="RES_TABLE_DATE">[1]RES_Table!$C$2</definedName>
    <definedName name="RES_UNITS_VALUES_ANAL_BUY">'[1]SPOT_Analytical (BUY)'!$B$58:$Z$60</definedName>
    <definedName name="RES_UNITS_VALUES_ANAL_SELL">'[1]SPOT_Analytical (SELL)'!$B$58:$Z$60</definedName>
    <definedName name="SELL_ORDERS_NAMES_SUM_SELL">'SPOT_Summary (SELL)'!$A$28:$A$30</definedName>
    <definedName name="SELL_ORDERS_VALUES_SUM_SELL">'SPOT_Summary (SELL)'!$B$28:$Z$30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4" i="5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Z51" i="4" s="1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<sst xmlns="http://schemas.openxmlformats.org/spreadsheetml/2006/main" count="117" uniqueCount="53">
  <si>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30/10/2021 23:19:23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</si>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</sst>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5"/>
                <c:pt idx="1">
                  <c:v>19.34</c:v>
                </c:pt>
                <c:pt idx="3">
                  <c:v>6.0839999999999996</c:v>
                </c:pt>
                <c:pt idx="4">
                  <c:v>0.95399999999999996</c:v>
                </c:pt>
                <c:pt idx="5">
                  <c:v>0.55700000000000005</c:v>
                </c:pt>
                <c:pt idx="6">
                  <c:v>5.4219999999999997</c:v>
                </c:pt>
                <c:pt idx="7">
                  <c:v>26.19</c:v>
                </c:pt>
                <c:pt idx="8">
                  <c:v>26.309000000000001</c:v>
                </c:pt>
                <c:pt idx="14">
                  <c:v>26.071000000000002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5"/>
                <c:pt idx="0">
                  <c:v>18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23.1</c:v>
                </c:pt>
                <c:pt idx="10">
                  <c:v>28.6</c:v>
                </c:pt>
                <c:pt idx="11">
                  <c:v>39.200000000000003</c:v>
                </c:pt>
                <c:pt idx="12">
                  <c:v>58.5</c:v>
                </c:pt>
                <c:pt idx="13">
                  <c:v>64.3</c:v>
                </c:pt>
                <c:pt idx="14">
                  <c:v>0</c:v>
                </c:pt>
                <c:pt idx="15">
                  <c:v>73.400000000000006</c:v>
                </c:pt>
                <c:pt idx="16">
                  <c:v>55.8</c:v>
                </c:pt>
                <c:pt idx="17">
                  <c:v>0</c:v>
                </c:pt>
                <c:pt idx="18">
                  <c:v>0</c:v>
                </c:pt>
                <c:pt idx="19">
                  <c:v>3.2</c:v>
                </c:pt>
                <c:pt idx="20">
                  <c:v>73.7</c:v>
                </c:pt>
                <c:pt idx="21">
                  <c:v>53.8</c:v>
                </c:pt>
                <c:pt idx="22">
                  <c:v>35.799999999999997</c:v>
                </c:pt>
                <c:pt idx="23">
                  <c:v>49.9</c:v>
                </c:pt>
                <c:pt idx="24">
                  <c:v>51.7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5"/>
                <c:pt idx="0">
                  <c:v>12.32</c:v>
                </c:pt>
                <c:pt idx="1">
                  <c:v>10.89</c:v>
                </c:pt>
                <c:pt idx="2">
                  <c:v>5.36</c:v>
                </c:pt>
                <c:pt idx="3">
                  <c:v>4.42</c:v>
                </c:pt>
                <c:pt idx="4">
                  <c:v>5.5739999999999998</c:v>
                </c:pt>
                <c:pt idx="5">
                  <c:v>3.911</c:v>
                </c:pt>
                <c:pt idx="6">
                  <c:v>3.63</c:v>
                </c:pt>
                <c:pt idx="7">
                  <c:v>14.689</c:v>
                </c:pt>
                <c:pt idx="8">
                  <c:v>27.383000000000003</c:v>
                </c:pt>
                <c:pt idx="9">
                  <c:v>7.92</c:v>
                </c:pt>
                <c:pt idx="10">
                  <c:v>3.37</c:v>
                </c:pt>
                <c:pt idx="17">
                  <c:v>3.5020000000000002</c:v>
                </c:pt>
                <c:pt idx="18">
                  <c:v>5.2960000000000003</c:v>
                </c:pt>
                <c:pt idx="19">
                  <c:v>7.8449999999999998</c:v>
                </c:pt>
                <c:pt idx="23">
                  <c:v>0.22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4751832"/>
        <c:axId val="1747522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5"/>
                <c:pt idx="0">
                  <c:v>31.096</c:v>
                </c:pt>
                <c:pt idx="1">
                  <c:v>30.229999999999997</c:v>
                </c:pt>
                <c:pt idx="2">
                  <c:v>5.3599999999999994</c:v>
                </c:pt>
                <c:pt idx="3">
                  <c:v>10.503999999999998</c:v>
                </c:pt>
                <c:pt idx="4">
                  <c:v>6.5280000000000005</c:v>
                </c:pt>
                <c:pt idx="5">
                  <c:v>4.468</c:v>
                </c:pt>
                <c:pt idx="6">
                  <c:v>9.0520000000000014</c:v>
                </c:pt>
                <c:pt idx="7">
                  <c:v>40.878999999999998</c:v>
                </c:pt>
                <c:pt idx="8">
                  <c:v>57.951000000000001</c:v>
                </c:pt>
                <c:pt idx="9">
                  <c:v>37.312999999999995</c:v>
                </c:pt>
                <c:pt idx="10">
                  <c:v>33.330000000000005</c:v>
                </c:pt>
                <c:pt idx="11">
                  <c:v>41.109000000000002</c:v>
                </c:pt>
                <c:pt idx="12">
                  <c:v>60.58</c:v>
                </c:pt>
                <c:pt idx="13">
                  <c:v>75.930000000000007</c:v>
                </c:pt>
                <c:pt idx="14">
                  <c:v>26.035000000000004</c:v>
                </c:pt>
                <c:pt idx="15">
                  <c:v>73.353000000000009</c:v>
                </c:pt>
                <c:pt idx="16">
                  <c:v>55.846999999999994</c:v>
                </c:pt>
                <c:pt idx="17">
                  <c:v>3.5020000000000002</c:v>
                </c:pt>
                <c:pt idx="18">
                  <c:v>5.2960000000000003</c:v>
                </c:pt>
                <c:pt idx="19">
                  <c:v>11.045</c:v>
                </c:pt>
                <c:pt idx="20">
                  <c:v>73.721999999999994</c:v>
                </c:pt>
                <c:pt idx="21">
                  <c:v>53.819000000000003</c:v>
                </c:pt>
                <c:pt idx="22">
                  <c:v>35.833999999999996</c:v>
                </c:pt>
                <c:pt idx="23">
                  <c:v>50.118000000000009</c:v>
                </c:pt>
                <c:pt idx="24">
                  <c:v>51.872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4751832"/>
        <c:axId val="1747522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5"/>
                <c:pt idx="0">
                  <c:v>158.12</c:v>
                </c:pt>
                <c:pt idx="1">
                  <c:v>161.91</c:v>
                </c:pt>
                <c:pt idx="2">
                  <c:v>151.12</c:v>
                </c:pt>
                <c:pt idx="3">
                  <c:v>150.75</c:v>
                </c:pt>
                <c:pt idx="4">
                  <c:v>150</c:v>
                </c:pt>
                <c:pt idx="5">
                  <c:v>150</c:v>
                </c:pt>
                <c:pt idx="6">
                  <c:v>150.35</c:v>
                </c:pt>
                <c:pt idx="7">
                  <c:v>155.80000000000001</c:v>
                </c:pt>
                <c:pt idx="8">
                  <c:v>165.06</c:v>
                </c:pt>
                <c:pt idx="9">
                  <c:v>154.12</c:v>
                </c:pt>
                <c:pt idx="10">
                  <c:v>140.82</c:v>
                </c:pt>
                <c:pt idx="11">
                  <c:v>140.66</c:v>
                </c:pt>
                <c:pt idx="12">
                  <c:v>140.44999999999999</c:v>
                </c:pt>
                <c:pt idx="13">
                  <c:v>154.09</c:v>
                </c:pt>
                <c:pt idx="14">
                  <c:v>152.4</c:v>
                </c:pt>
                <c:pt idx="15">
                  <c:v>133.38999999999999</c:v>
                </c:pt>
                <c:pt idx="16">
                  <c:v>145.5</c:v>
                </c:pt>
                <c:pt idx="17">
                  <c:v>193.53</c:v>
                </c:pt>
                <c:pt idx="18">
                  <c:v>231.49</c:v>
                </c:pt>
                <c:pt idx="19">
                  <c:v>235.05</c:v>
                </c:pt>
                <c:pt idx="20">
                  <c:v>208</c:v>
                </c:pt>
                <c:pt idx="21">
                  <c:v>200.06</c:v>
                </c:pt>
                <c:pt idx="22">
                  <c:v>149.72</c:v>
                </c:pt>
                <c:pt idx="23">
                  <c:v>158.84</c:v>
                </c:pt>
                <c:pt idx="24">
                  <c:v>160.6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4753008"/>
        <c:axId val="174752616"/>
      </c:lineChart>
      <c:catAx>
        <c:axId val="174751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4752224"/>
        <c:crosses val="autoZero"/>
        <c:auto val="1"/>
        <c:lblAlgn val="ctr"/>
        <c:lblOffset val="100"/>
        <c:noMultiLvlLbl val="0"/>
      </c:catAx>
      <c:valAx>
        <c:axId val="17475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4751832"/>
        <c:crosses val="autoZero"/>
        <c:crossBetween val="between"/>
      </c:valAx>
      <c:valAx>
        <c:axId val="174752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4753008"/>
        <c:crosses val="max"/>
        <c:crossBetween val="between"/>
      </c:valAx>
      <c:catAx>
        <c:axId val="1747530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4752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k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IPTO_Crete_PPTs"/>
      <sheetName val="IPTO_Crete_HBDs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44500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44500</v>
          </cell>
        </row>
        <row r="5">
          <cell r="C5" t="str">
            <v>CRIDA2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110.92699999999999</v>
          </cell>
        </row>
        <row r="29">
          <cell r="C29">
            <v>0</v>
          </cell>
        </row>
        <row r="30">
          <cell r="C30">
            <v>629</v>
          </cell>
        </row>
        <row r="31">
          <cell r="C31">
            <v>116.33000000000001</v>
          </cell>
        </row>
        <row r="32">
          <cell r="C32">
            <v>0</v>
          </cell>
        </row>
        <row r="33">
          <cell r="C33">
            <v>0.8</v>
          </cell>
        </row>
        <row r="34">
          <cell r="C34">
            <v>0</v>
          </cell>
        </row>
        <row r="35">
          <cell r="C35">
            <v>27.745000000000001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41">
          <cell r="C41">
            <v>7</v>
          </cell>
        </row>
        <row r="42">
          <cell r="C42">
            <v>13.505999999999998</v>
          </cell>
        </row>
        <row r="43">
          <cell r="C43">
            <v>31.413000000000004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110.8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722.05400000000009</v>
          </cell>
        </row>
        <row r="53">
          <cell r="C53">
            <v>0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B7">
            <v>158.12</v>
          </cell>
          <cell r="C7">
            <v>161.91</v>
          </cell>
          <cell r="D7">
            <v>151.12</v>
          </cell>
          <cell r="E7">
            <v>150.75</v>
          </cell>
          <cell r="F7">
            <v>150</v>
          </cell>
          <cell r="G7">
            <v>150</v>
          </cell>
          <cell r="H7">
            <v>150.35</v>
          </cell>
          <cell r="I7">
            <v>155.80000000000001</v>
          </cell>
          <cell r="J7">
            <v>165.06</v>
          </cell>
          <cell r="K7">
            <v>154.12</v>
          </cell>
          <cell r="L7">
            <v>140.82</v>
          </cell>
          <cell r="M7">
            <v>140.66</v>
          </cell>
          <cell r="N7">
            <v>140.44999999999999</v>
          </cell>
          <cell r="O7">
            <v>154.09</v>
          </cell>
          <cell r="P7">
            <v>152.4</v>
          </cell>
          <cell r="Q7">
            <v>133.38999999999999</v>
          </cell>
          <cell r="R7">
            <v>145.5</v>
          </cell>
          <cell r="S7">
            <v>193.53</v>
          </cell>
          <cell r="T7">
            <v>231.49</v>
          </cell>
          <cell r="U7">
            <v>235.05</v>
          </cell>
          <cell r="V7">
            <v>208</v>
          </cell>
          <cell r="W7">
            <v>200.06</v>
          </cell>
          <cell r="X7">
            <v>149.72</v>
          </cell>
          <cell r="Y7">
            <v>158.84</v>
          </cell>
          <cell r="Z7">
            <v>160.6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7">
          <cell r="B7">
            <v>158.12</v>
          </cell>
          <cell r="C7">
            <v>161.91</v>
          </cell>
          <cell r="D7">
            <v>151.12</v>
          </cell>
          <cell r="E7">
            <v>150.75</v>
          </cell>
          <cell r="F7">
            <v>150</v>
          </cell>
          <cell r="G7">
            <v>150</v>
          </cell>
          <cell r="H7">
            <v>150.35</v>
          </cell>
          <cell r="I7">
            <v>155.80000000000001</v>
          </cell>
          <cell r="J7">
            <v>165.06</v>
          </cell>
          <cell r="K7">
            <v>154.12</v>
          </cell>
          <cell r="L7">
            <v>140.82</v>
          </cell>
          <cell r="M7">
            <v>140.66</v>
          </cell>
          <cell r="N7">
            <v>140.44999999999999</v>
          </cell>
          <cell r="O7">
            <v>154.09</v>
          </cell>
          <cell r="P7">
            <v>152.4</v>
          </cell>
          <cell r="Q7">
            <v>133.38999999999999</v>
          </cell>
          <cell r="R7">
            <v>145.5</v>
          </cell>
          <cell r="S7">
            <v>193.53</v>
          </cell>
          <cell r="T7">
            <v>231.49</v>
          </cell>
          <cell r="U7">
            <v>235.05</v>
          </cell>
          <cell r="V7">
            <v>208</v>
          </cell>
          <cell r="W7">
            <v>200.06</v>
          </cell>
          <cell r="X7">
            <v>149.72</v>
          </cell>
          <cell r="Y7">
            <v>158.84</v>
          </cell>
          <cell r="Z7">
            <v>160.6</v>
          </cell>
        </row>
        <row r="32">
          <cell r="C32">
            <v>19.34</v>
          </cell>
          <cell r="E32">
            <v>6.0839999999999996</v>
          </cell>
          <cell r="F32">
            <v>0.95399999999999996</v>
          </cell>
          <cell r="G32">
            <v>0.55700000000000005</v>
          </cell>
          <cell r="H32">
            <v>5.4219999999999997</v>
          </cell>
          <cell r="I32">
            <v>26.19</v>
          </cell>
          <cell r="J32">
            <v>26.309000000000001</v>
          </cell>
          <cell r="P32">
            <v>26.071000000000002</v>
          </cell>
        </row>
        <row r="58">
          <cell r="B58">
            <v>12.32</v>
          </cell>
          <cell r="C58">
            <v>10.89</v>
          </cell>
          <cell r="D58">
            <v>5.36</v>
          </cell>
          <cell r="E58">
            <v>4.42</v>
          </cell>
          <cell r="F58">
            <v>5.5739999999999998</v>
          </cell>
          <cell r="G58">
            <v>3.911</v>
          </cell>
          <cell r="H58">
            <v>3.63</v>
          </cell>
          <cell r="I58">
            <v>14.689</v>
          </cell>
          <cell r="J58">
            <v>27.383000000000003</v>
          </cell>
          <cell r="K58">
            <v>7.92</v>
          </cell>
          <cell r="L58">
            <v>3.37</v>
          </cell>
          <cell r="S58">
            <v>3.5020000000000002</v>
          </cell>
          <cell r="T58">
            <v>5.2960000000000003</v>
          </cell>
          <cell r="U58">
            <v>7.8449999999999998</v>
          </cell>
          <cell r="Y58">
            <v>0.22</v>
          </cell>
        </row>
        <row r="64">
          <cell r="B64">
            <v>0.8</v>
          </cell>
        </row>
        <row r="66">
          <cell r="J66">
            <v>4.2590000000000003</v>
          </cell>
          <cell r="K66">
            <v>6.3319999999999999</v>
          </cell>
          <cell r="L66">
            <v>1.335</v>
          </cell>
          <cell r="M66">
            <v>1.905</v>
          </cell>
          <cell r="N66">
            <v>2.0950000000000002</v>
          </cell>
          <cell r="O66">
            <v>11.662000000000001</v>
          </cell>
          <cell r="Z66">
            <v>0.157</v>
          </cell>
        </row>
        <row r="77">
          <cell r="B77">
            <v>18</v>
          </cell>
          <cell r="K77">
            <v>23.1</v>
          </cell>
          <cell r="L77">
            <v>28.6</v>
          </cell>
          <cell r="M77">
            <v>39.200000000000003</v>
          </cell>
          <cell r="N77">
            <v>58.5</v>
          </cell>
          <cell r="O77">
            <v>64.3</v>
          </cell>
          <cell r="Q77">
            <v>73.400000000000006</v>
          </cell>
          <cell r="R77">
            <v>55.8</v>
          </cell>
          <cell r="U77">
            <v>3.2</v>
          </cell>
          <cell r="V77">
            <v>73.7</v>
          </cell>
          <cell r="W77">
            <v>53.8</v>
          </cell>
          <cell r="X77">
            <v>35.799999999999997</v>
          </cell>
          <cell r="Y77">
            <v>49.9</v>
          </cell>
          <cell r="Z77">
            <v>51.7</v>
          </cell>
        </row>
      </sheetData>
      <sheetData sheetId="19">
        <row r="58">
          <cell r="B58">
            <v>28.667000000000002</v>
          </cell>
          <cell r="C58">
            <v>3.3119999999999998</v>
          </cell>
          <cell r="D58">
            <v>2.0629999999999997</v>
          </cell>
          <cell r="E58">
            <v>7.2069999999999999</v>
          </cell>
          <cell r="F58">
            <v>2.6339999999999999</v>
          </cell>
          <cell r="G58">
            <v>1.1639999999999999</v>
          </cell>
          <cell r="H58">
            <v>4.7379999999999995</v>
          </cell>
          <cell r="I58">
            <v>4.4630000000000001</v>
          </cell>
          <cell r="J58">
            <v>6.59</v>
          </cell>
          <cell r="K58">
            <v>35.128999999999998</v>
          </cell>
          <cell r="L58">
            <v>31.292000000000002</v>
          </cell>
          <cell r="M58">
            <v>39.067</v>
          </cell>
          <cell r="N58">
            <v>58.754000000000005</v>
          </cell>
          <cell r="O58">
            <v>75.14</v>
          </cell>
          <cell r="P58">
            <v>17.697000000000003</v>
          </cell>
          <cell r="Q58">
            <v>70.864999999999995</v>
          </cell>
          <cell r="R58">
            <v>55.846999999999994</v>
          </cell>
          <cell r="S58">
            <v>3.5020000000000002</v>
          </cell>
          <cell r="T58">
            <v>4.6159999999999997</v>
          </cell>
          <cell r="U58">
            <v>8.6660000000000004</v>
          </cell>
          <cell r="V58">
            <v>72.710999999999999</v>
          </cell>
          <cell r="W58">
            <v>52.387999999999998</v>
          </cell>
          <cell r="X58">
            <v>35.131</v>
          </cell>
          <cell r="Y58">
            <v>49.045999999999999</v>
          </cell>
          <cell r="Z58">
            <v>51.365000000000002</v>
          </cell>
        </row>
        <row r="64">
          <cell r="C64">
            <v>1.5</v>
          </cell>
          <cell r="D64">
            <v>1.1000000000000001</v>
          </cell>
          <cell r="E64">
            <v>1.1000000000000001</v>
          </cell>
          <cell r="F64">
            <v>1.1000000000000001</v>
          </cell>
          <cell r="G64">
            <v>1.1000000000000001</v>
          </cell>
          <cell r="H64">
            <v>1.1000000000000001</v>
          </cell>
        </row>
        <row r="65">
          <cell r="B65">
            <v>1.026</v>
          </cell>
          <cell r="C65">
            <v>1.016</v>
          </cell>
          <cell r="D65">
            <v>1.016</v>
          </cell>
          <cell r="E65">
            <v>1.016</v>
          </cell>
          <cell r="F65">
            <v>1.0129999999999999</v>
          </cell>
          <cell r="G65">
            <v>0.98099999999999998</v>
          </cell>
          <cell r="H65">
            <v>0.995</v>
          </cell>
          <cell r="I65">
            <v>1.036</v>
          </cell>
          <cell r="J65">
            <v>1.0620000000000001</v>
          </cell>
          <cell r="K65">
            <v>1.0820000000000001</v>
          </cell>
          <cell r="L65">
            <v>1.091</v>
          </cell>
          <cell r="M65">
            <v>1.0940000000000001</v>
          </cell>
          <cell r="N65">
            <v>1.0780000000000001</v>
          </cell>
        </row>
        <row r="66">
          <cell r="B66">
            <v>1.403</v>
          </cell>
          <cell r="C66">
            <v>1.202</v>
          </cell>
          <cell r="D66">
            <v>1.181</v>
          </cell>
          <cell r="E66">
            <v>1.181</v>
          </cell>
          <cell r="F66">
            <v>1.7810000000000001</v>
          </cell>
          <cell r="G66">
            <v>1.2230000000000001</v>
          </cell>
          <cell r="H66">
            <v>2.2190000000000003</v>
          </cell>
          <cell r="I66">
            <v>2.7800000000000002</v>
          </cell>
          <cell r="J66">
            <v>0.999</v>
          </cell>
          <cell r="K66">
            <v>1.1020000000000001</v>
          </cell>
          <cell r="L66">
            <v>0.94699999999999995</v>
          </cell>
          <cell r="M66">
            <v>0.94799999999999995</v>
          </cell>
          <cell r="N66">
            <v>0.748</v>
          </cell>
          <cell r="O66">
            <v>0.79</v>
          </cell>
          <cell r="P66">
            <v>2.6379999999999999</v>
          </cell>
          <cell r="Q66">
            <v>2.488</v>
          </cell>
          <cell r="T66">
            <v>0.67999999999999994</v>
          </cell>
          <cell r="U66">
            <v>2.379</v>
          </cell>
          <cell r="V66">
            <v>1.0110000000000001</v>
          </cell>
          <cell r="W66">
            <v>1.431</v>
          </cell>
          <cell r="X66">
            <v>0.70300000000000007</v>
          </cell>
          <cell r="Y66">
            <v>1.0720000000000001</v>
          </cell>
          <cell r="Z66">
            <v>0.50700000000000001</v>
          </cell>
        </row>
        <row r="77">
          <cell r="C77">
            <v>23.2</v>
          </cell>
          <cell r="I77">
            <v>32.6</v>
          </cell>
          <cell r="J77">
            <v>49.3</v>
          </cell>
          <cell r="P77">
            <v>5.7</v>
          </cell>
        </row>
      </sheetData>
      <sheetData sheetId="20">
        <row r="7">
          <cell r="B7">
            <v>158.12</v>
          </cell>
          <cell r="C7">
            <v>161.91</v>
          </cell>
          <cell r="D7">
            <v>151.12</v>
          </cell>
          <cell r="E7">
            <v>150.75</v>
          </cell>
          <cell r="F7">
            <v>150</v>
          </cell>
          <cell r="G7">
            <v>150</v>
          </cell>
          <cell r="H7">
            <v>150.35</v>
          </cell>
          <cell r="I7">
            <v>155.80000000000001</v>
          </cell>
          <cell r="J7">
            <v>165.06</v>
          </cell>
          <cell r="K7">
            <v>154.12</v>
          </cell>
          <cell r="L7">
            <v>140.82</v>
          </cell>
          <cell r="M7">
            <v>140.66</v>
          </cell>
          <cell r="N7">
            <v>140.44999999999999</v>
          </cell>
          <cell r="O7">
            <v>154.09</v>
          </cell>
          <cell r="P7">
            <v>152.4</v>
          </cell>
          <cell r="Q7">
            <v>133.38999999999999</v>
          </cell>
          <cell r="R7">
            <v>145.5</v>
          </cell>
          <cell r="S7">
            <v>193.53</v>
          </cell>
          <cell r="T7">
            <v>231.49</v>
          </cell>
          <cell r="U7">
            <v>235.05</v>
          </cell>
          <cell r="V7">
            <v>208</v>
          </cell>
          <cell r="W7">
            <v>200.06</v>
          </cell>
          <cell r="X7">
            <v>149.72</v>
          </cell>
          <cell r="Y7">
            <v>158.84</v>
          </cell>
          <cell r="Z7">
            <v>160.6</v>
          </cell>
        </row>
      </sheetData>
      <sheetData sheetId="21"/>
      <sheetData sheetId="22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EUNICE_AGG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3"/>
      <sheetData sheetId="24"/>
      <sheetData sheetId="25"/>
      <sheetData sheetId="26"/>
      <sheetData sheetId="30"/>
      <sheetData sheetId="31"/>
      <sheetData sheetId="32"/>
      <sheetData sheetId="33"/>
      <sheetData sheetId="34"/>
      <sheetData sheetId="35"/>
      <sheetData sheetId="36">
        <row r="4">
          <cell r="B4">
            <v>44500</v>
          </cell>
        </row>
      </sheetData>
      <sheetData sheetId="37">
        <row r="3">
          <cell r="B3">
            <v>44479</v>
          </cell>
        </row>
        <row r="4">
          <cell r="B4">
            <v>44479</v>
          </cell>
        </row>
        <row r="5">
          <cell r="B5">
            <v>44479</v>
          </cell>
        </row>
        <row r="6">
          <cell r="B6">
            <v>44479</v>
          </cell>
        </row>
        <row r="7">
          <cell r="B7">
            <v>44479</v>
          </cell>
        </row>
        <row r="8">
          <cell r="B8">
            <v>44479</v>
          </cell>
        </row>
        <row r="9">
          <cell r="B9">
            <v>44479</v>
          </cell>
        </row>
        <row r="10">
          <cell r="B10">
            <v>44479</v>
          </cell>
        </row>
        <row r="11">
          <cell r="B11">
            <v>44479</v>
          </cell>
        </row>
        <row r="12">
          <cell r="B12">
            <v>44479</v>
          </cell>
        </row>
        <row r="13">
          <cell r="B13">
            <v>44479</v>
          </cell>
        </row>
        <row r="14">
          <cell r="B14">
            <v>44479</v>
          </cell>
        </row>
        <row r="15">
          <cell r="B15">
            <v>44479</v>
          </cell>
        </row>
        <row r="16">
          <cell r="B16">
            <v>44479</v>
          </cell>
        </row>
      </sheetData>
      <sheetData sheetId="38"/>
      <sheetData sheetId="39"/>
      <sheetData sheetId="40"/>
      <sheetData sheetId="41"/>
      <sheetData sheetId="4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3">
        <row r="2">
          <cell r="C2">
            <v>44501</v>
          </cell>
        </row>
      </sheetData>
      <sheetData sheetId="44">
        <row r="10">
          <cell r="C10" t="str">
            <v>PPC_BZ01_NDR_SA_N</v>
          </cell>
          <cell r="D10" t="str">
            <v>11XPPCDDE9-----D</v>
          </cell>
          <cell r="E10" t="str">
            <v>PPC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0.49980000000000002</v>
          </cell>
          <cell r="J10">
            <v>0.5</v>
          </cell>
          <cell r="K10">
            <v>0.5</v>
          </cell>
        </row>
        <row r="11">
          <cell r="C11" t="str">
            <v>ATTIKI_GSC_BZ01_NDR_SA_N</v>
          </cell>
          <cell r="D11" t="str">
            <v>23X--160920-A--2</v>
          </cell>
          <cell r="E11" t="str">
            <v>ATTIKI_GSC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0.999</v>
          </cell>
          <cell r="J11">
            <v>0.999</v>
          </cell>
          <cell r="K11">
            <v>0.999</v>
          </cell>
        </row>
        <row r="12">
          <cell r="C12" t="str">
            <v>SOLARENERGY_BZ01_NDR_SA_N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16.4267</v>
          </cell>
          <cell r="J12">
            <v>16.427</v>
          </cell>
          <cell r="K12">
            <v>16.427</v>
          </cell>
        </row>
        <row r="13">
          <cell r="C13" t="str">
            <v>SOLARENERGY_BZ01_NDR_SA_C</v>
          </cell>
          <cell r="D13" t="str">
            <v>29X1000100010034</v>
          </cell>
          <cell r="E13" t="str">
            <v>SOLARENERGY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3.9582000000000002</v>
          </cell>
          <cell r="J13">
            <v>3.9580000000000002</v>
          </cell>
          <cell r="K13">
            <v>3.9580000000000002</v>
          </cell>
        </row>
        <row r="14">
          <cell r="C14" t="str">
            <v>OPTIMUS_ENERGY_BZ01_NDR_SA_N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1015.9972</v>
          </cell>
          <cell r="J14">
            <v>1015.997</v>
          </cell>
          <cell r="K14">
            <v>1015.997</v>
          </cell>
        </row>
        <row r="15">
          <cell r="C15" t="str">
            <v>OPTIMUS_ENERGY_BZ01_NDR_SA_C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206.24119999999999</v>
          </cell>
          <cell r="J15">
            <v>206.24100000000001</v>
          </cell>
          <cell r="K15">
            <v>206.24100000000001</v>
          </cell>
        </row>
        <row r="16">
          <cell r="C16" t="str">
            <v>OPTIMUS_ENERGY_BZ01_NDR_NA_N</v>
          </cell>
          <cell r="D16" t="str">
            <v>29X100010001006Z</v>
          </cell>
          <cell r="E16" t="str">
            <v>OPTIMUS_ENERGY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122.71</v>
          </cell>
          <cell r="J16">
            <v>122.71</v>
          </cell>
          <cell r="K16">
            <v>122.71</v>
          </cell>
        </row>
        <row r="17">
          <cell r="C17" t="str">
            <v>FORENA_BZ01_NDR_SA_N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20.5688</v>
          </cell>
          <cell r="J17">
            <v>20.568999999999999</v>
          </cell>
          <cell r="K17">
            <v>20.568999999999999</v>
          </cell>
        </row>
        <row r="18">
          <cell r="C18" t="str">
            <v>FORENA_BZ01_NDR_SA_C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18.248999999999999</v>
          </cell>
          <cell r="J18">
            <v>18.248999999999999</v>
          </cell>
          <cell r="K18">
            <v>18.248999999999999</v>
          </cell>
        </row>
        <row r="19">
          <cell r="C19" t="str">
            <v>FORENA_BZ01_NDR_NA_N</v>
          </cell>
          <cell r="D19" t="str">
            <v>29X10001000100AR</v>
          </cell>
          <cell r="E19" t="str">
            <v>FORENA</v>
          </cell>
          <cell r="F19" t="str">
            <v>01</v>
          </cell>
          <cell r="G19" t="str">
            <v>SPHE</v>
          </cell>
          <cell r="H19" t="str">
            <v>NO</v>
          </cell>
          <cell r="I19">
            <v>4.74</v>
          </cell>
          <cell r="J19">
            <v>4.74</v>
          </cell>
          <cell r="K19">
            <v>4.74</v>
          </cell>
        </row>
        <row r="20">
          <cell r="C20" t="str">
            <v>RENOPTIPOWER_BZ01_NDR_SA_N</v>
          </cell>
          <cell r="D20" t="str">
            <v>29X10001000100BP</v>
          </cell>
          <cell r="E20" t="str">
            <v>RENOPTIPOWER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108.8</v>
          </cell>
          <cell r="J20">
            <v>108.8</v>
          </cell>
          <cell r="K20">
            <v>108.8</v>
          </cell>
        </row>
        <row r="21">
          <cell r="C21" t="str">
            <v>RENOPTIPOWER_BZ01_NDR_SA_C</v>
          </cell>
          <cell r="D21" t="str">
            <v>29X10001000100BP</v>
          </cell>
          <cell r="E21" t="str">
            <v>RENOPTIPOWER</v>
          </cell>
          <cell r="F21" t="str">
            <v>01</v>
          </cell>
          <cell r="G21" t="str">
            <v>SEDP</v>
          </cell>
          <cell r="H21" t="str">
            <v>YES</v>
          </cell>
          <cell r="I21">
            <v>39.96</v>
          </cell>
          <cell r="J21">
            <v>39.96</v>
          </cell>
          <cell r="K21">
            <v>39.96</v>
          </cell>
        </row>
        <row r="22">
          <cell r="C22" t="str">
            <v>DUFERCO_HELLAS_BZ01_NDR_SA_N</v>
          </cell>
          <cell r="D22" t="str">
            <v>29X10001000100CN</v>
          </cell>
          <cell r="E22" t="str">
            <v>DUFERCO_HELLAS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0.49980000000000002</v>
          </cell>
          <cell r="J22">
            <v>0.5</v>
          </cell>
          <cell r="K22">
            <v>0.5</v>
          </cell>
        </row>
        <row r="23">
          <cell r="C23" t="str">
            <v>WOOTIS_BZ01_NDR_SA_N</v>
          </cell>
          <cell r="D23" t="str">
            <v>29X10001000100DL</v>
          </cell>
          <cell r="E23" t="str">
            <v>WOOTIS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20.989899999999999</v>
          </cell>
          <cell r="J23">
            <v>20.99</v>
          </cell>
          <cell r="K23">
            <v>20.99</v>
          </cell>
        </row>
        <row r="24">
          <cell r="C24" t="str">
            <v>ELINVERD_BZ01_NDR_SA_N</v>
          </cell>
          <cell r="D24" t="str">
            <v>29X10001000100EJ</v>
          </cell>
          <cell r="E24" t="str">
            <v>ELINVERD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1.9994000000000001</v>
          </cell>
          <cell r="J24">
            <v>1.9990000000000001</v>
          </cell>
          <cell r="K24">
            <v>1.9990000000000001</v>
          </cell>
        </row>
        <row r="25">
          <cell r="C25" t="str">
            <v>EUNICE_AGG_BZ01_NDR_SA_N</v>
          </cell>
          <cell r="D25" t="str">
            <v>29X10001000100GF</v>
          </cell>
          <cell r="E25" t="str">
            <v>EUNICE_AGG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40.721200000000003</v>
          </cell>
          <cell r="J25">
            <v>40.720999999999997</v>
          </cell>
          <cell r="K25">
            <v>40.720999999999997</v>
          </cell>
        </row>
        <row r="26">
          <cell r="C26" t="str">
            <v>INACCESS_BZ01_NDR_SA_N</v>
          </cell>
          <cell r="D26" t="str">
            <v>29XINACCESSNETWJ</v>
          </cell>
          <cell r="E26" t="str">
            <v>INACCESS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105.8929</v>
          </cell>
          <cell r="J26">
            <v>105.893</v>
          </cell>
          <cell r="K26">
            <v>105.893</v>
          </cell>
        </row>
        <row r="27">
          <cell r="C27" t="str">
            <v>INACCESS_BZ01_NDR_SA_C</v>
          </cell>
          <cell r="D27" t="str">
            <v>29XINACCESSNETWJ</v>
          </cell>
          <cell r="E27" t="str">
            <v>INACCESS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29.98</v>
          </cell>
          <cell r="J27">
            <v>29.98</v>
          </cell>
          <cell r="K27">
            <v>29.98</v>
          </cell>
        </row>
        <row r="28">
          <cell r="C28" t="str">
            <v>MOH_BZ01_NDR_SA_N</v>
          </cell>
          <cell r="D28" t="str">
            <v>29XMOTOROILCREFC</v>
          </cell>
          <cell r="E28" t="str">
            <v>MOH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174.45750000000001</v>
          </cell>
          <cell r="J28">
            <v>174.458</v>
          </cell>
          <cell r="K28">
            <v>174.458</v>
          </cell>
        </row>
        <row r="29">
          <cell r="C29" t="str">
            <v>MOH_BZ01_NDR_SA_C</v>
          </cell>
          <cell r="D29" t="str">
            <v>29XMOTOROILCREFC</v>
          </cell>
          <cell r="E29" t="str">
            <v>MOH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13.8</v>
          </cell>
          <cell r="J29">
            <v>13.8</v>
          </cell>
          <cell r="K29">
            <v>13.8</v>
          </cell>
        </row>
        <row r="30">
          <cell r="C30" t="str">
            <v>MYTILINEOS_BZ01_NDR_SA_N</v>
          </cell>
          <cell r="D30" t="str">
            <v>29XMYTILINEOSSA2</v>
          </cell>
          <cell r="E30" t="str">
            <v>MYTILINEOS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298.51510000000002</v>
          </cell>
          <cell r="J30">
            <v>298.51499999999999</v>
          </cell>
          <cell r="K30">
            <v>298.51499999999999</v>
          </cell>
        </row>
        <row r="31">
          <cell r="C31" t="str">
            <v>MYTILINEOS_BZ01_NDR_SA_C</v>
          </cell>
          <cell r="D31" t="str">
            <v>29XMYTILINEOSSA2</v>
          </cell>
          <cell r="E31" t="str">
            <v>MYTILINEOS</v>
          </cell>
          <cell r="F31" t="str">
            <v>01</v>
          </cell>
          <cell r="G31" t="str">
            <v>SEDP</v>
          </cell>
          <cell r="H31" t="str">
            <v>YES</v>
          </cell>
          <cell r="I31">
            <v>118.7353</v>
          </cell>
          <cell r="J31">
            <v>118.735</v>
          </cell>
          <cell r="K31">
            <v>118.735</v>
          </cell>
        </row>
        <row r="32">
          <cell r="C32" t="str">
            <v>ELPEDISON_BZ01_NDR_SA_N</v>
          </cell>
          <cell r="D32" t="str">
            <v>29XTHESSALPOWERA</v>
          </cell>
          <cell r="E32" t="str">
            <v>ELPEDISON</v>
          </cell>
          <cell r="F32" t="str">
            <v>01</v>
          </cell>
          <cell r="G32" t="str">
            <v>SEDP</v>
          </cell>
          <cell r="H32" t="str">
            <v>NO</v>
          </cell>
          <cell r="I32">
            <v>229.2</v>
          </cell>
          <cell r="J32">
            <v>229.2</v>
          </cell>
          <cell r="K32">
            <v>229.2</v>
          </cell>
        </row>
        <row r="33">
          <cell r="C33" t="str">
            <v>VIOLAR_BZ01_NDR_SA_N</v>
          </cell>
          <cell r="D33" t="str">
            <v>29XVIOLARSA----O</v>
          </cell>
          <cell r="E33" t="str">
            <v>VIOLAR</v>
          </cell>
          <cell r="F33" t="str">
            <v>01</v>
          </cell>
          <cell r="G33" t="str">
            <v>SEDP</v>
          </cell>
          <cell r="H33" t="str">
            <v>NO</v>
          </cell>
          <cell r="I33">
            <v>1</v>
          </cell>
          <cell r="J33">
            <v>1</v>
          </cell>
          <cell r="K33">
            <v>1</v>
          </cell>
        </row>
        <row r="34">
          <cell r="C34" t="str">
            <v>FOSETEK_BZ01_NDR_SA</v>
          </cell>
          <cell r="D34" t="str">
            <v>29XLAGIE-GR----K</v>
          </cell>
          <cell r="E34" t="str">
            <v>DAPEEP</v>
          </cell>
          <cell r="F34" t="str">
            <v>01</v>
          </cell>
          <cell r="G34" t="str">
            <v>SEDP</v>
          </cell>
          <cell r="H34" t="str">
            <v>N/A</v>
          </cell>
          <cell r="I34">
            <v>34.287100000000002</v>
          </cell>
          <cell r="J34">
            <v>34.286999999999999</v>
          </cell>
          <cell r="K34">
            <v>34.286999999999999</v>
          </cell>
        </row>
        <row r="35">
          <cell r="C35" t="str">
            <v>FOSETEK_BZ01_NDR_NA</v>
          </cell>
          <cell r="D35" t="str">
            <v>29XLAGIE-GR----K</v>
          </cell>
          <cell r="E35" t="str">
            <v>DAPEEP</v>
          </cell>
          <cell r="F35" t="str">
            <v>01</v>
          </cell>
          <cell r="G35" t="str">
            <v>SPHE</v>
          </cell>
          <cell r="H35" t="str">
            <v>N/A</v>
          </cell>
          <cell r="I35">
            <v>5.5039999999999996</v>
          </cell>
          <cell r="J35">
            <v>5.5039999999999996</v>
          </cell>
          <cell r="K35">
            <v>5.5039999999999996</v>
          </cell>
        </row>
      </sheetData>
      <sheetData sheetId="45">
        <row r="2">
          <cell r="C2">
            <v>44475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1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4"/>
      <sheetData sheetId="55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O3" t="str">
            <v>fgeorgakis@admie.gr</v>
          </cell>
          <cell r="P3" t="str">
            <v>k.kollias@admie.gr;g.ntioudis@admie.gr;a.alexandrakis@admie.gr;k.kollias@admie.gr;g.ntioudis@admie.gr;a.pantazis@admie.gr;d.tsolakos@admie.gr;v.kountouris@admie.gr</v>
          </cell>
          <cell r="V3" t="str">
            <v>fgeorgakis@admie.gr</v>
          </cell>
          <cell r="W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Q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O6" t="str">
            <v>martin.hulena@alpiq.com</v>
          </cell>
          <cell r="P6" t="str">
            <v>thomas.boulos@alpiq.com;janberk.sahin@alpiq.com;petar.kujundzic@alpiq.com;thomas.boulos@alpiq.com;petar.kujundzic@alpiq.com</v>
          </cell>
          <cell r="Q6" t="str">
            <v>thomas.boulos@alpiq.com;janberk.sahin@alpiq.com;petar.kujundzic@alpiq.com</v>
          </cell>
          <cell r="V6" t="str">
            <v>ales.vokolek@alpiq.com;tatiana.eliasova@alpiq.com</v>
          </cell>
          <cell r="W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O7" t="str">
            <v>alekos.haritos@alpiq.com</v>
          </cell>
          <cell r="P7" t="str">
            <v>ivan.ivanov@alpiq.com;stanislava.gurtlerova@alpiq.com;</v>
          </cell>
          <cell r="V7" t="str">
            <v>regulatory-reporting@alpiq.com</v>
          </cell>
          <cell r="W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O8" t="str">
            <v>z.trivyza@fysikoaerioellados.gr;m.theodorou@fysikoaerioellados.gr</v>
          </cell>
          <cell r="P8" t="str">
            <v>z.trivyza@fysikoaerioellados.gr;l.daoutis@fysikoaerioellados.gr;l.daoutis@fysikoaerioellados.gr;m.nikou@fysikoaerioellados.gr</v>
          </cell>
          <cell r="Q8" t="str">
            <v>z.trivyza@fysikoaerioellados.gr;l.daoutis@fysikoaerioellados.gr</v>
          </cell>
          <cell r="V8" t="str">
            <v>z.trivyza@fysikoaerioellados.gr;a.belokas@fysikoaerioellados.gr;i.alexandridi@fysikoaerioellados.gr</v>
          </cell>
          <cell r="W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O9" t="str">
            <v>maya.stoyanova@axpo.com</v>
          </cell>
          <cell r="P9" t="str">
            <v>lyubomira.dundeva-petkova@axpo.com;</v>
          </cell>
          <cell r="V9" t="str">
            <v>reconciliation@axpo.com;mihaela.ivantcheva@axpo.com</v>
          </cell>
          <cell r="W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O10" t="str">
            <v>Radu.Rat@axpo.com</v>
          </cell>
          <cell r="P10" t="str">
            <v>Eugen.Porumbescu@axpo.com;Silviu.Oanca@axpo.com;silviu.oanca@axpo.com</v>
          </cell>
          <cell r="V10" t="str">
            <v>Radu.Rat@axpo.com;Eugen.Porumbescu@axpo.com;Silviu.Oanca@axpo.com</v>
          </cell>
          <cell r="W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O11" t="str">
            <v>philip.collishe@axpo.com</v>
          </cell>
          <cell r="P11" t="str">
            <v>vasileios.machias@axpo.com;Alexandre.MaFat@axpo.com;vasileios.machias@axpo.com;Alexandre.MaFat@axpo.com</v>
          </cell>
          <cell r="V11" t="str">
            <v>vasileios.machias@axpo.com;Alexandre.MaFat@axpo.com;polina.petrova@axpo.com</v>
          </cell>
          <cell r="W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O12" t="str">
            <v>irisg@ayen.com.tr</v>
          </cell>
          <cell r="P12" t="str">
            <v>olgerp@ayen.com.tr;shahrokh@ayen.com.tr;ibrahimk@ayen.com.tr;ibrahimk@ayen.com.tr</v>
          </cell>
          <cell r="V12" t="str">
            <v>shahrokh@ayen.com.tr;olgerp@ayen.com.tr</v>
          </cell>
          <cell r="W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O13" t="str">
            <v>commodity.compliance@cez.cz;commodity.compliance@cez.cz</v>
          </cell>
          <cell r="P13" t="str">
            <v>marek.zeidler@cez.cz;daniel.agarski@cez.cz;daniel.agarski@cez.cz;marek.zeidler@cez.cz</v>
          </cell>
          <cell r="S13" t="str">
            <v>alena.zemanova@cez.cz;vlasta.nekovarova@cez.cz</v>
          </cell>
          <cell r="T13" t="str">
            <v>alena.zemanova@cez.cz;vlasta.nekovarova@cez.cz</v>
          </cell>
          <cell r="V13" t="str">
            <v>anna.kratochvilova@cez.cz</v>
          </cell>
          <cell r="W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O14" t="str">
            <v>hka@danskecommodities.com</v>
          </cell>
          <cell r="P14" t="str">
            <v>alz@danskecommodities.com;kla@danskecommodities.com;nbu@danskecommodities.com;alz@danskecommodities.com</v>
          </cell>
          <cell r="Q14" t="str">
            <v>alz@danskecommodities.com</v>
          </cell>
          <cell r="V14" t="str">
            <v>remit-reporting@danskecommodities.com</v>
          </cell>
          <cell r="W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O15" t="str">
            <v>esamonaki@dapeep.gr</v>
          </cell>
          <cell r="P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V15" t="str">
            <v>nziogos@dapeep.gr;esamonaki@dapeep.gr;aroinioti@dapeep.gr</v>
          </cell>
          <cell r="W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O16" t="str">
            <v>backoffice@dufercoenergia.com;y.panagiotopoulos@dufercohellas.gr</v>
          </cell>
          <cell r="P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Q16" t="str">
            <v>y.panagiotopoulos@dufercohellas.gr</v>
          </cell>
          <cell r="S16" t="str">
            <v>garefalakis.christos@nbg.gr;adamopoulou.vasiliki@nbg.gr;y.panagiotopoulos@dufercohellas.gr;p.adraktas@dufercohellas.gr</v>
          </cell>
          <cell r="T16" t="str">
            <v>garefalakis.christos@nbg.gr;adamopoulou.vasiliki@nbg.gr;y.panagiotopoulos@dufercohellas.gr;p.adraktas@dufercohellas.gr</v>
          </cell>
          <cell r="V16" t="str">
            <v>backoffice@dufercoenergia.co;y.panagiotopoulos@dufercohellas.gr;p.adraktas@dufercohellas.gr</v>
          </cell>
          <cell r="W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O17" t="str">
            <v>y.panagiotopoulos@dufercohellas.gr</v>
          </cell>
          <cell r="P17" t="str">
            <v>y.panagiotopoulos@dufercohellas.gr;p.adraktas@dufercohellas.gr;y.panagiotopoulos@dufercohellas.gr</v>
          </cell>
          <cell r="Q17" t="str">
            <v>y.panagiotopoulos@dufercohellas.gr;</v>
          </cell>
          <cell r="S17" t="str">
            <v>y.panagiotopoulos@dufercohellas.gr;p.adraktas@dufercohellas.gr</v>
          </cell>
          <cell r="T17" t="str">
            <v>y.panagiotopoulos@dufercohellas.gr;p.adraktas@dufercohellas.gr</v>
          </cell>
          <cell r="V17" t="str">
            <v>y.panagiotopoulos@dufercohellas.gr;p.adraktas@dufercohellas.gr</v>
          </cell>
          <cell r="W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O18" t="str">
            <v>ivana.vlajsavljevic@eft-group.net;lianna.kiriakakis@eft-group.net;aleksandra.kovacevic@eft-group.net</v>
          </cell>
          <cell r="P18" t="str">
            <v>maja.rasovic@eft-group.net;lianna.kiriakakis@eft-group.net;ivan.kalafatic@eft-group.net;Ivan.Kalafatic@eft-group.net;maja.rasovic@eft-group.net</v>
          </cell>
          <cell r="Q18" t="str">
            <v>maja.rasovic@eft-group.net;lianna.kiriakakis@eft-group.net</v>
          </cell>
          <cell r="V18" t="str">
            <v>aleksandra.kovacevic@eft-group.net;lianna.kiriakakis@eft-group.net</v>
          </cell>
          <cell r="W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O19" t="str">
            <v>george.karalis@enel.com</v>
          </cell>
          <cell r="P19" t="str">
            <v>apostolos.panos@enel.com;anastasios.apanomeritakis@enel.com;Anastasios.Apanomeritakis@enel.com;apostolos.panos@enel.com</v>
          </cell>
          <cell r="V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O20" t="str">
            <v>RegulatoryAffairs@electrade.it</v>
          </cell>
          <cell r="P20" t="str">
            <v>import@electrade.it;import@electrade.it</v>
          </cell>
          <cell r="V20" t="str">
            <v>RegulatoryAffairs@electrade.it</v>
          </cell>
          <cell r="W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O21" t="str">
            <v>p.malovitch@gmail.com</v>
          </cell>
          <cell r="P21" t="str">
            <v>dimos@elin.gr;bayias@elin.gr;dimos@elin.gr</v>
          </cell>
          <cell r="Q21" t="str">
            <v>dimos@elin.gr</v>
          </cell>
          <cell r="V21" t="str">
            <v>lazarou@elin.gr;dimos@elin.gr</v>
          </cell>
          <cell r="W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O22" t="str">
            <v>cp@elinverd.gr</v>
          </cell>
          <cell r="P22" t="str">
            <v>km@elinverd.gr;km@elinverd.gr;gg@elinverd.gr</v>
          </cell>
          <cell r="V22" t="str">
            <v>km@elinverd.gr;gg@elinverd.gr</v>
          </cell>
          <cell r="W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O23" t="str">
            <v>m.andrikopoulos@elpedison.gr;d.kollia@elpedison.gr</v>
          </cell>
          <cell r="P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Q23" t="str">
            <v>v.pantzalis@elpedison.gr;e.giannopoulou@elpedison.gr</v>
          </cell>
          <cell r="V23" t="str">
            <v>i.cheli@elpedison.gr;e.milioni@elpedison.gr;d.lazaridis@elpedison.gr</v>
          </cell>
          <cell r="W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O24" t="str">
            <v>afilippatos@elta-net.gr</v>
          </cell>
          <cell r="P24" t="str">
            <v>amagganas@elta-net.gr;AMAGGANAS@ELTA-NET.GR</v>
          </cell>
          <cell r="Q24" t="str">
            <v>amagganas@elta-net.gr</v>
          </cell>
          <cell r="S24" t="str">
            <v>afilippatos@elta-net.gr</v>
          </cell>
          <cell r="T24" t="str">
            <v>afilippatos@elta-net.gr</v>
          </cell>
          <cell r="V24" t="str">
            <v>amagganas@elta-net.gr;afilippatos@elta-net.gr</v>
          </cell>
          <cell r="W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O25" t="str">
            <v>carola.santori@enel.com;daniela.nigro@enel.com</v>
          </cell>
          <cell r="P25" t="str">
            <v>leonardo.zannella@enel.com;paola.ladisa@enel.com</v>
          </cell>
          <cell r="V25" t="str">
            <v>daniela.nigro@enel.com;giovanni.derosa@enel.com</v>
          </cell>
          <cell r="W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O26" t="str">
            <v>mabc@energidanmark.dk</v>
          </cell>
          <cell r="P26" t="str">
            <v xml:space="preserve">intraday@energidanmark.dk ;kort@energidanmark.dk;movo@energidanmark.dk;jolp@energidanmark.dk;mbkj@energidanmark.dk </v>
          </cell>
          <cell r="V26" t="str">
            <v>fin-reg@energidanmark.dk;controlling-group@energidanmark.dk</v>
          </cell>
          <cell r="W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O27" t="str">
            <v>npp@ensco.eu</v>
          </cell>
          <cell r="P27" t="str">
            <v>e-schedules@ensco.eu;e-schedules@ensco.eu</v>
          </cell>
          <cell r="V27" t="str">
            <v>scheduling@ensco.eu</v>
          </cell>
          <cell r="W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O28" t="str">
            <v>npp@ensco.eu</v>
          </cell>
          <cell r="P28" t="str">
            <v>scheduling@ensco.eu;</v>
          </cell>
          <cell r="V28" t="str">
            <v>scheduling@ensco.eu</v>
          </cell>
          <cell r="W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O29" t="str">
            <v>c.tsalikidis@zenith.gr;m.kokkalidou@zenith.gr</v>
          </cell>
          <cell r="P29" t="str">
            <v>i.marneris@zenith.gr;m.kokkalidou@zenith.gr;i.marneris@zenith.gr;o.nikolopoulos@zenith.gr;c.roumkos@zenith.gr;m.stanitsas@zenith.gr;c.tsalikidis@zenith.gr</v>
          </cell>
          <cell r="Q29" t="str">
            <v>i.marneris@zenith.gr;c.tsalikidis@zenith.gr;o.nikolopoulos@zenith.gr</v>
          </cell>
          <cell r="V29" t="str">
            <v>c.tsalikidis@zenith.gr;m.kokkalidou@zenith.gr</v>
          </cell>
          <cell r="W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O30" t="str">
            <v>xrigas@weenergy.gr;aggregation@eunice-group.com</v>
          </cell>
          <cell r="P30" t="str">
            <v>xrigas@weenergy.gr;aggregation@eunice-group.com;xrigas@weenergy.gr</v>
          </cell>
          <cell r="V30" t="str">
            <v>xrigas@weenergy.gr</v>
          </cell>
          <cell r="W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O31" t="str">
            <v>e.kotopouli@weenergy.gr;c.zografos@weenergy.gr</v>
          </cell>
          <cell r="P31" t="str">
            <v>e.kotopouli@weenergy.gr;c.zografos@weenergy.gr;</v>
          </cell>
          <cell r="Q31" t="str">
            <v>e.kotopouli@weenergy.gr;a.dardamanis@weenergy.gr</v>
          </cell>
          <cell r="V31" t="str">
            <v>e.kotopouli@weenergy.gr;c.zografos@weenergy.gr</v>
          </cell>
          <cell r="W31" t="str">
            <v>vkalavrouziotis@eunice-group.com;e.kotopouli@weenergy.gr</v>
          </cell>
          <cell r="X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Q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Q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O35" t="str">
            <v>dim.dimitrov@evn.bg</v>
          </cell>
          <cell r="P35" t="str">
            <v>simeon.buchkov@evn.bg;tihomir.zhelev@evn.bg;simeon.buchkov@evn.bg</v>
          </cell>
          <cell r="S35" t="str">
            <v>dim.dimitrov@evn.bg</v>
          </cell>
          <cell r="T35" t="str">
            <v>dim.dimitrov@evn.bg</v>
          </cell>
          <cell r="V35" t="str">
            <v>madlena.hristova@evn.bg;remit@evn-trading.com</v>
          </cell>
          <cell r="W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O36" t="str">
            <v>kostas.vasilikos@forenaenergy.gr</v>
          </cell>
          <cell r="P36" t="str">
            <v>dimitris.leontaras@forenaenergy.gr;kostas.papathanasiou@forenaenergy.gr;kostas.papathanasiou@forenaenergy.gr;dimitris.leontaras@forenaenergy.gr</v>
          </cell>
          <cell r="V36" t="str">
            <v>dimitris.leontaras@forenaenergy.gr;kostas.papathanasiou@forenaenergy.gr</v>
          </cell>
          <cell r="W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O37" t="str">
            <v>ioannidis@greenaggregator.com</v>
          </cell>
          <cell r="P37" t="str">
            <v>ioannidis@greenaggregator.com;ioannidis@greenaggregator.com</v>
          </cell>
          <cell r="V37" t="str">
            <v>ioannidis@greenaggregator.com</v>
          </cell>
          <cell r="W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O38" t="str">
            <v>genibsrc@gen-i.si;geni.rm@gen-i.si;Andreja.Zupan@gen-i.si</v>
          </cell>
          <cell r="P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Q38" t="str">
            <v>Peter.Svensek@gen-i.si;Ales.Mijot@gen-i.si;Ales.Mijot@gen-i.si;Peter.Svensek@gen-i.si</v>
          </cell>
          <cell r="V38" t="str">
            <v>genitr.dm@gen-i.si;geni.ittr@gen-i.si</v>
          </cell>
          <cell r="W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O39" t="str">
            <v>vasileiou@gre-en.gr;bouras@gre-en.gr;dalla@gre-en.gr;miliotis@gre-en.gr</v>
          </cell>
          <cell r="P39" t="str">
            <v>vasileiou@gre-en.gr;bouras@gre-en.gr;laskaris@gre-en.gr;kmv@gre-en.gr;schedule@gre-en.gr;bouras@gre-en.gr</v>
          </cell>
          <cell r="S39" t="str">
            <v>dalla@gre-en.gr</v>
          </cell>
          <cell r="T39" t="str">
            <v>dalla@gre-en.gr</v>
          </cell>
          <cell r="V39" t="str">
            <v>dalla@gre-en.gr;bouras@gre-en.gr</v>
          </cell>
          <cell r="W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O40" t="str">
            <v>palexandrakis@heron.gr;palexandrakis@heron.gr</v>
          </cell>
          <cell r="P40" t="str">
            <v>liliadis@heron.gr;dlazaridis@heron.gr;enellopoulos@heron.gr;ntsouris@heron.gr;dchatzigiannis@heron.gr;liliadis@heron.gr;dlazaridis@heron.gr;enellopoulos@heron.gr;dchatzigiannis@heron.gr;ntsouris@heron.gr</v>
          </cell>
          <cell r="Q40" t="str">
            <v>liliadis@heron.gr;ntsouris@heron.gr;dchatzigiannis@heron.gr</v>
          </cell>
          <cell r="V40" t="str">
            <v>energy.management@heron.gr;dlazaridis@heron.gr;enellopoulos@heron.gr;emops@heron.gr ;dchatzigiannis@heron.gr</v>
          </cell>
          <cell r="W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O41" t="str">
            <v>palexandrakis@heron.gr</v>
          </cell>
          <cell r="P41" t="str">
            <v>ntsouris@heron.gr;dchatzigiannis@heron.gr;dchatzigiannis@heron.gr;ntsouris@heron.gr</v>
          </cell>
          <cell r="Q41" t="str">
            <v>ntsouris@heron.gr;dchatzigiannis@heron.gr</v>
          </cell>
          <cell r="V41" t="str">
            <v>emops@heron.gr ;dchatzigiannis@heron.gr</v>
          </cell>
          <cell r="W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O42" t="str">
            <v>tjasa.brilej-molan@hse.si</v>
          </cell>
          <cell r="P42" t="str">
            <v>rade.ristic@hse.si;miha.stendler@hse.si;david.gjuran@hse.si;David.gjuran@hse.si;rade.ristic@hse.si;miha.stendler@hse.si</v>
          </cell>
          <cell r="Q42" t="str">
            <v>rade.ristic@hse.si</v>
          </cell>
          <cell r="V42" t="str">
            <v>janez.sinkovec@hse.si</v>
          </cell>
          <cell r="W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O43" t="str">
            <v>vpapakonstantinou@mplegal.gr</v>
          </cell>
          <cell r="P43" t="str">
            <v>cgeorg@inaccess.com;npsaltis@inaccess.com;cgeorg@inaccess.com;npsaltis@inaccess.com</v>
          </cell>
          <cell r="V43" t="str">
            <v>cgeorg@inaccess.com;vnellas@inaccess.com</v>
          </cell>
          <cell r="W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O44" t="str">
            <v>miha.gornik@interenergo.si</v>
          </cell>
          <cell r="P44" t="str">
            <v>anita.stankovic@interenergo.si;nik.mlakar@interenergo.si;nik.mlakar@interenergo.si;anita.stankovic@interenergo.si</v>
          </cell>
          <cell r="S44" t="str">
            <v>lili.kotnik@interenergo.si;backoffice@interenergo.si;sladjana.ninic@interenergo.si;risk@interenergo.si</v>
          </cell>
          <cell r="V44" t="str">
            <v>miha.gornik@interenergo.si;lili.kotnik@interenergo.si;matjaz.kodermac@interenergo.si</v>
          </cell>
          <cell r="W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O45" t="str">
            <v>k.vamvoukakis@k-en.gr</v>
          </cell>
          <cell r="P45" t="str">
            <v>k.vamvoukakis@k-en.gr;e.papadimou@k-en.gr;e.papadimou@k-en.gr;k.vamvoukakis@k-en.gr</v>
          </cell>
          <cell r="V45" t="str">
            <v>k.vamvoukakis@k-en.gr;e.papadimou@k-en.gr</v>
          </cell>
          <cell r="W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O46" t="str">
            <v>ioannis.giannakopoulos@protergia.gr</v>
          </cell>
          <cell r="P46" t="str">
            <v>Anastasios.Mastrapas@protergia.gr;Georgios.Zokaris@protergia.gr;Dimitrios.Kotzaoustopoulos@mytilineos.gr;anastasios.mastrapas@protergia.gr;georgios.zokaris@protergia.gr</v>
          </cell>
          <cell r="V46" t="str">
            <v>dimitrios.georgopoulos1@protergia.gr</v>
          </cell>
          <cell r="W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O47" t="str">
            <v>pt@markoubros.com</v>
          </cell>
          <cell r="P47" t="str">
            <v>pt@markoubros.com;pt@markoubros.com;c.tsakiris@markoubros.com</v>
          </cell>
          <cell r="V47" t="str">
            <v>pt@markoubros.com</v>
          </cell>
          <cell r="W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O48" t="str">
            <v>backoffice@le-trading.sk;nnedic@le-trading.sk</v>
          </cell>
          <cell r="P48" t="str">
            <v>nnedic@le-trading.sk;dajdacic@le-trading.sk;mmilanovic@le-trading.sk;dajdacic@le-trading.sk;mmilanovic@le-trading.sk</v>
          </cell>
          <cell r="T48" t="str">
            <v>vnovovic@le-trading.sk</v>
          </cell>
          <cell r="V48" t="str">
            <v>dajdacic@le-trading.sk;nrunjic@le-trading.sk</v>
          </cell>
          <cell r="W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ev.angelopoulos@dei.gr;megalopoli-offers@lignitiki-megalopolis.gr;megalopoli-offers@lignitiki-megalopolis.gr;k.gidis@dei.gr;as.vlachou@dei.com.gr</v>
          </cell>
          <cell r="O49" t="str">
            <v>e.pantazis@dei.com.gr;c.gkavogianni@dei.gr</v>
          </cell>
          <cell r="P49" t="str">
            <v>a.koumanakos@dei.com.gr;megalopoli-offers@lignitiki-megalopolis.gr;a.koumanakos@dei.com.gr</v>
          </cell>
          <cell r="V49" t="str">
            <v xml:space="preserve"> i.iliopoulos@dei.com.gr;s.christopoulos@dei.com.gr</v>
          </cell>
          <cell r="W49" t="str">
            <v>ev.angelopoulos@dei.com.gr;d.aletras@dei.gr;a.adamakos@dei.com.gr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ev.angelopoulos@dei.com.gr;meliti-offers@lignitiki-melitis.gr;meliti-offers@lignitiki-melitis.gr;as.vlachou@dei.com.gr;d.papavramidis@dei.gr</v>
          </cell>
          <cell r="O50" t="str">
            <v>e.pantazis@dei.com.gr;c.gkavogianni@dei.gr</v>
          </cell>
          <cell r="P50" t="str">
            <v>meliti-offers@lignitiki-melitis.gr;t.pagtzis@dei.com.gr;meliti-offers@lignitiki-melitis.gr;t.pagtzis@dei.com.gr</v>
          </cell>
          <cell r="V50" t="str">
            <v>f.kosmidou@dei.com.gr;ge.papadakis@dei.com.gr</v>
          </cell>
          <cell r="W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O51" t="str">
            <v>goikonomou@moh.gr</v>
          </cell>
          <cell r="P51" t="str">
            <v>goikonomou@moh.gr;msideri@moh.gr</v>
          </cell>
          <cell r="S51" t="str">
            <v>goikonomou@moh.gr;msideri@moh.gr</v>
          </cell>
          <cell r="T51" t="str">
            <v>goikonomou@moh.gr</v>
          </cell>
          <cell r="V51" t="str">
            <v>satrasni@moh.gr</v>
          </cell>
          <cell r="W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O52" t="str">
            <v>sofoklis.karapidakis@protergia.gr</v>
          </cell>
          <cell r="P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V52" t="str">
            <v>vasilios.mavrakis1@protergia.gr</v>
          </cell>
          <cell r="W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Q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Q54" t="str">
            <v>Andreas.Mouratis@nbgsecurities.com;Kostas.Karastamatis@nbgsecurities.com;Andreas.Mouratis@nbgsecurities.com;Kostas.Karastamatis@nbgsecurities.com</v>
          </cell>
          <cell r="W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O55" t="str">
            <v>vlarissi@nrg.gr</v>
          </cell>
          <cell r="P55" t="str">
            <v>vlarissi@nrg.gr;etzamalis@nrg.gr;etzamalis@nrg.gr;vlarissi@nrg.gr;kgousdovas@nrg.gr</v>
          </cell>
          <cell r="Q55" t="str">
            <v>vlarissi@nrg.gr;etzamalis@nrg.gr</v>
          </cell>
          <cell r="V55" t="str">
            <v>vlarissi@nrg.gr;etzamalis@nrg.gr</v>
          </cell>
          <cell r="W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Q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O57" t="str">
            <v>szaharia@optimusenergy.gr</v>
          </cell>
          <cell r="P57" t="str">
            <v>svagropoulos@optimusenergy.gr;drizou@optimusenergy.gr;drizou@optimusenergy.gr;svagropoulos@optimusenergy.gr</v>
          </cell>
          <cell r="V57" t="str">
            <v>svagropoulos@optimusenergy.gr;drizou@optimusenergy.gr</v>
          </cell>
          <cell r="W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O58" t="str">
            <v>arisdimitriadis@ote.gr</v>
          </cell>
          <cell r="P58" t="str">
            <v>giorgos.vagionakis@ote-estate.gr;lysandros.katsaros@ote-estate.gr;ioannis.andreou@ote-estate.gr;ioannis.andreou@ote-estate.gr;Lysandros.katsaros@ote-estate.gr;giorgos.vagionakis@ote-estate.gr</v>
          </cell>
          <cell r="V58" t="str">
            <v>spyros.lazaris@ote-estate.gr;giorgos.vagionakis@ote-estate.gr;ioannis.andreou@ote-estate.gr</v>
          </cell>
          <cell r="W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O59" t="str">
            <v>ekounani@petrogaz.gr</v>
          </cell>
          <cell r="P59" t="str">
            <v>trading@petrogaz.gr;kkallitsis@petrogaz.gr;kkallitsis@petrogaz.gr;emavridi@petrogaz.gr</v>
          </cell>
          <cell r="Q59" t="str">
            <v>trading@petrogaz.gr;kkallitsis@petrogaz.gr</v>
          </cell>
          <cell r="V59" t="str">
            <v>tpolimenakos@petrogaz.gr;trading@petrogaz.gr</v>
          </cell>
          <cell r="W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Q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e.chatziantoniou@dei.com.gr;as.vlachou@dei.com.gr;ev.angelopoulos@dei.com.gr</v>
          </cell>
          <cell r="O62" t="str">
            <v>e.pantazis@dei.com.gr;c.gkavogianni@dei.gr</v>
          </cell>
          <cell r="P62" t="str">
            <v>e.kouniaki@dei.com.gr;s.zygogianni@dei.com.gr;e.chatziantoniou@dei.com.gr;c.vourdoumpa@dei.com.gr;c.trakas@dei.gr;g.gavriil@dei.gr;s.thomakos@dei.gr;m.triantafyllopoulou@dei.gr;i.priftis@dei.gr;a.karanasios@dei.gr;a.koumanakos@dei.gr;e.spiliotopoulou@dei.gr;s.grigoriadou@dei.gr;e.chatziantoniou@dei.com.gr;e.kouniaki@dei.com.gr;s.zygogianni@dei.com.gr;c.vourdoumpa@dei.com.gr</v>
          </cell>
          <cell r="Q62" t="str">
            <v>c.chatzianastasiou@dei.com.gr;r.sassun@dei.com.gr;a.psyrri@dei.com.gr;c.chatzianastasiou@dei.com.gr;jtsega@me.com;marco.pellegrino@ref-e.com;r.sassun@dei.com.gr;n.rozis@dei.com.gr</v>
          </cell>
          <cell r="V62" t="str">
            <v>f.chouliaras@dei.com.gr; i.maris@dei.com.gr; p.balasi@dei.com.gr</v>
          </cell>
          <cell r="W62" t="str">
            <v>ev.angelopoulos@dei.com.gr;a.adamakos@dei.com.gr;d.aletras@dei.com.gr</v>
          </cell>
          <cell r="X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O63" t="str">
            <v>sofoklis.karapidakis@protergia.gr</v>
          </cell>
          <cell r="P63" t="str">
            <v>Dimitrios.Georgopoulos@protergia.gr;Dimitrios.Georgopoulos@protergia.gr</v>
          </cell>
          <cell r="V63" t="str">
            <v>Dimitrios.Georgopoulos@protergia.gr</v>
          </cell>
          <cell r="W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O64" t="str">
            <v>sofoklis.karapidakis@protergia.gr</v>
          </cell>
          <cell r="P64" t="str">
            <v>omiros.vlachos@protergia.gr;Vasilios.Mavrakis@protergia.gr;vasilios.mavrakis@protergia.gr</v>
          </cell>
          <cell r="V64" t="str">
            <v>Vasilios.Mavrakis@protergia.gr</v>
          </cell>
          <cell r="W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O65" t="str">
            <v>mmanolaki@renoptipower.gr;sdaggas@renoptipower.gr;gmilionis@renoptipower.gr</v>
          </cell>
          <cell r="P65" t="str">
            <v>mmanolaki@renoptipower.gr;sdaggas@renoptipower.gr;gmilionis@renoptipower.gr;mmanolaki@renoptipower.gr;gmilionis@renoptipower.gr;sdaggas@renoptipower.gr</v>
          </cell>
          <cell r="V65" t="str">
            <v>mmanolaki@renoptipower.gr;eprionisti@eren.com.gr</v>
          </cell>
          <cell r="W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O66" t="str">
            <v>mt@sentradesa.com</v>
          </cell>
          <cell r="P66" t="str">
            <v>ha@sentradesa.com;cg@sentradesa.com;gk@sentradesa.com;ha@sentradesa.com;cg@sentradesa.com;gk@sentradesa.com;mm@sentradesa.com</v>
          </cell>
          <cell r="V66" t="str">
            <v>trading@sentradesa.com;accounts@sentradesa.com</v>
          </cell>
          <cell r="W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O67" t="str">
            <v>vtasiou@soumpasis.gr;ksoum@soumpasis.gr</v>
          </cell>
          <cell r="P67" t="str">
            <v>vtasiou@soumpasis.gr;ksoum@soumpasis.gr;ksoum@soumpasis.gr;vtasiou@soumpasis.gr</v>
          </cell>
          <cell r="Q67" t="str">
            <v>ksoum@soumpasis.gr;vtasiou@soumpasis.gr</v>
          </cell>
          <cell r="V67" t="str">
            <v>ksoum@soumpasis.gr;vtasiou@soumpasis.gr</v>
          </cell>
          <cell r="W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O68" t="str">
            <v>marek.dal-canton@statkraft.com;mariia.pereverzeva@statkraft.com</v>
          </cell>
          <cell r="P68" t="str">
            <v>Michal.Greben@statkraft.com;ozan.sahin@statkraft.com;ozan.sahin@statkraft.com</v>
          </cell>
          <cell r="S68" t="str">
            <v>ermela.hoxha@statkraft.com;Michal.Greben@statkraft.com</v>
          </cell>
          <cell r="T68" t="str">
            <v>ermela.hoxha@statkraft.com;Michal.Greben@statkraft.com</v>
          </cell>
          <cell r="W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O69" t="str">
            <v>goikonomou@moh.gr</v>
          </cell>
          <cell r="P69" t="str">
            <v>goikonomou@moh.gr;goikonomou@moh.gr</v>
          </cell>
          <cell r="S69" t="str">
            <v>goikonomou@moh.gr</v>
          </cell>
          <cell r="T69" t="str">
            <v>goikonomou@moh.gr</v>
          </cell>
          <cell r="V69" t="str">
            <v>goikonomou@moh.gr</v>
          </cell>
          <cell r="W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O70" t="str">
            <v>agrigoroudis@terna-energy.com</v>
          </cell>
          <cell r="P70" t="str">
            <v>dmilionis@terna-energy.com;nskourli@terna-energy.com;pgalanis@terna-energy.com;nskourli@terna-energy.com</v>
          </cell>
          <cell r="W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O71" t="str">
            <v>mmanti@steelmet.gr;cdaskalopoulou@vienersa.gr</v>
          </cell>
          <cell r="P71" t="str">
            <v>mkalaitzakis@vienersa.gr;ffouki@vienersa.gr;amakrysopoulos@vienersa.gr;ffouki@vienersa.gr;mkalaitzakis@vienersa.gr;amakrysopoulos@vienersa.gr</v>
          </cell>
          <cell r="Q71" t="str">
            <v>mkalaitzakis@vienersa.gr;cdaskalopoulou@vienersa.gr</v>
          </cell>
          <cell r="V71" t="str">
            <v>mkalaitzakis@vienersa.gr;cdaskalopoulou@vienersa.gr</v>
          </cell>
          <cell r="W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O72" t="str">
            <v>pt@markoubros.com</v>
          </cell>
          <cell r="P72" t="str">
            <v>pt@markoubros.com;pt@markoubros.com;pkm@markoubros.com</v>
          </cell>
          <cell r="V72" t="str">
            <v>pt@markoubros.com</v>
          </cell>
          <cell r="W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O73" t="str">
            <v>nliouliou@volterra.gr</v>
          </cell>
          <cell r="P73" t="str">
            <v>ninabakara@volterra.gr;ninabakara@volterra.gr;ninabakara@volterra.gr;amitskini@volterra.gr;ipolitis@volterra.gr</v>
          </cell>
          <cell r="Q73" t="str">
            <v>ipolitis@volterra.gr;ipolitis@volterra.gr</v>
          </cell>
          <cell r="V73" t="str">
            <v>ipolitis@volterra.gr;ninabakara@volterra.gr</v>
          </cell>
          <cell r="W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O74" t="str">
            <v>g.panagiotou@volton.gr</v>
          </cell>
          <cell r="P74" t="str">
            <v>g.panagiotou@volton.gr;k.pantziris@volton.gr;g.theleritis@volton.gr;g.panagiotou@volton.gr;k.pantziris@volton.gr;g.theleritis@volton.gr</v>
          </cell>
          <cell r="V74" t="str">
            <v>g.panagiotou@volton.gr;k.pantziris@volton.gr</v>
          </cell>
          <cell r="W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O75" t="str">
            <v>n.xanthi@watt-volt.gr</v>
          </cell>
          <cell r="P75" t="str">
            <v>g.makridakis@watt-volt.gr;k.daskalou@watt-volt.gr;m.piacha@watt-volt.gr;v.mavrogenis@watt-volt.gr;k.daskalou@watt-volt.gr;g.makridakis@watt-volt.gr;v.mavrogenis@watt-volt.gr;m.piacha@watt-volt.gr</v>
          </cell>
          <cell r="Q75" t="str">
            <v>g.makridakis@watt-volt.gr;k.daskalou@watt-volt.gr</v>
          </cell>
          <cell r="V75" t="str">
            <v>g.makridakis@watt-volt.gr;k.daskalou@watt-volt.gr</v>
          </cell>
          <cell r="W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O76" t="str">
            <v>papatheodorou@wootis.gr</v>
          </cell>
          <cell r="P76" t="str">
            <v>papatheodorou@wootis.gr;michas@wootis.gr;kampili@wootis.gr;kampili@wootis.gr;michas@wootis.gr;papatheodorou@wootis.gr</v>
          </cell>
          <cell r="V76" t="str">
            <v>papatheodorou@wootis.gr;michas@wootis.gr</v>
          </cell>
          <cell r="W76" t="str">
            <v>michas@wootis.gr</v>
          </cell>
        </row>
      </sheetData>
      <sheetData sheetId="56"/>
      <sheetData sheetId="57"/>
      <sheetData sheetId="58"/>
      <sheetData sheetId="59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60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61"/>
      <sheetData sheetId="62"/>
      <sheetData sheetId="63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W13" sqref="W13"/>
    </sheetView>
  </sheetViews>
  <sheetFormatPr defaultColWidth="9.140625" defaultRowHeight="15.95" customHeight="1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>
        <v>25</v>
      </c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31.12</v>
      </c>
      <c r="C4" s="18">
        <v>30.23</v>
      </c>
      <c r="D4" s="18">
        <v>5.36</v>
      </c>
      <c r="E4" s="18">
        <v>10.504</v>
      </c>
      <c r="F4" s="18">
        <v>6.5279999999999996</v>
      </c>
      <c r="G4" s="18">
        <v>4.468</v>
      </c>
      <c r="H4" s="18">
        <v>9.0519999999999996</v>
      </c>
      <c r="I4" s="18">
        <v>40.879000000000005</v>
      </c>
      <c r="J4" s="18">
        <v>57.951000000000001</v>
      </c>
      <c r="K4" s="18">
        <v>37.352000000000004</v>
      </c>
      <c r="L4" s="18">
        <v>33.305</v>
      </c>
      <c r="M4" s="18">
        <v>41.105000000000004</v>
      </c>
      <c r="N4" s="18">
        <v>60.594999999999999</v>
      </c>
      <c r="O4" s="18">
        <v>75.962000000000003</v>
      </c>
      <c r="P4" s="18">
        <v>26.071000000000002</v>
      </c>
      <c r="Q4" s="18">
        <v>73.400000000000006</v>
      </c>
      <c r="R4" s="18">
        <v>55.8</v>
      </c>
      <c r="S4" s="18">
        <v>3.5020000000000002</v>
      </c>
      <c r="T4" s="18">
        <v>5.2960000000000003</v>
      </c>
      <c r="U4" s="18">
        <v>11.045</v>
      </c>
      <c r="V4" s="18">
        <v>73.7</v>
      </c>
      <c r="W4" s="18">
        <v>53.8</v>
      </c>
      <c r="X4" s="18">
        <v>35.799999999999997</v>
      </c>
      <c r="Y4" s="18">
        <v>50.12</v>
      </c>
      <c r="Z4" s="19">
        <v>51.856999999999999</v>
      </c>
      <c r="AA4" s="20">
        <f>SUM(B4:Z4)</f>
        <v>884.80199999999991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158.12</v>
      </c>
      <c r="C7" s="28">
        <v>161.91</v>
      </c>
      <c r="D7" s="28">
        <v>151.12</v>
      </c>
      <c r="E7" s="28">
        <v>150.75</v>
      </c>
      <c r="F7" s="28">
        <v>150</v>
      </c>
      <c r="G7" s="28">
        <v>150</v>
      </c>
      <c r="H7" s="28">
        <v>150.35</v>
      </c>
      <c r="I7" s="28">
        <v>155.80000000000001</v>
      </c>
      <c r="J7" s="28">
        <v>165.06</v>
      </c>
      <c r="K7" s="28">
        <v>154.12</v>
      </c>
      <c r="L7" s="28">
        <v>140.82</v>
      </c>
      <c r="M7" s="28">
        <v>140.66</v>
      </c>
      <c r="N7" s="28">
        <v>140.44999999999999</v>
      </c>
      <c r="O7" s="28">
        <v>154.09</v>
      </c>
      <c r="P7" s="28">
        <v>152.4</v>
      </c>
      <c r="Q7" s="28">
        <v>133.38999999999999</v>
      </c>
      <c r="R7" s="28">
        <v>145.5</v>
      </c>
      <c r="S7" s="28">
        <v>193.53</v>
      </c>
      <c r="T7" s="28">
        <v>231.49</v>
      </c>
      <c r="U7" s="28">
        <v>235.05</v>
      </c>
      <c r="V7" s="28">
        <v>208</v>
      </c>
      <c r="W7" s="28">
        <v>200.06</v>
      </c>
      <c r="X7" s="28">
        <v>149.72</v>
      </c>
      <c r="Y7" s="28">
        <v>158.84</v>
      </c>
      <c r="Z7" s="29">
        <v>160.6</v>
      </c>
      <c r="AA7" s="30">
        <f>IF(SUM(GR_MAINLAND_MCP_SUM_SELL)&lt;&gt;0,AVERAGEIF(GR_MAINLAND_MCP_SUM_SELL,"&lt;&gt;"""),"")</f>
        <v>163.67320000000001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19.34</v>
      </c>
      <c r="D12" s="52"/>
      <c r="E12" s="52">
        <v>6.0839999999999996</v>
      </c>
      <c r="F12" s="52">
        <v>0.95399999999999996</v>
      </c>
      <c r="G12" s="52">
        <v>0.55700000000000005</v>
      </c>
      <c r="H12" s="52">
        <v>5.4219999999999997</v>
      </c>
      <c r="I12" s="52">
        <v>26.19</v>
      </c>
      <c r="J12" s="52">
        <v>26.309000000000001</v>
      </c>
      <c r="K12" s="52"/>
      <c r="L12" s="52"/>
      <c r="M12" s="52"/>
      <c r="N12" s="52"/>
      <c r="O12" s="52"/>
      <c r="P12" s="52">
        <v>26.071000000000002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110.92699999999999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12.32</v>
      </c>
      <c r="C14" s="57">
        <v>10.89</v>
      </c>
      <c r="D14" s="57">
        <v>5.36</v>
      </c>
      <c r="E14" s="57">
        <v>4.42</v>
      </c>
      <c r="F14" s="57">
        <v>5.5739999999999998</v>
      </c>
      <c r="G14" s="57">
        <v>3.911</v>
      </c>
      <c r="H14" s="57">
        <v>3.63</v>
      </c>
      <c r="I14" s="57">
        <v>14.689</v>
      </c>
      <c r="J14" s="57">
        <v>27.383000000000003</v>
      </c>
      <c r="K14" s="57">
        <v>7.92</v>
      </c>
      <c r="L14" s="57">
        <v>3.37</v>
      </c>
      <c r="M14" s="57"/>
      <c r="N14" s="57"/>
      <c r="O14" s="57"/>
      <c r="P14" s="57"/>
      <c r="Q14" s="57"/>
      <c r="R14" s="57"/>
      <c r="S14" s="57">
        <v>3.5020000000000002</v>
      </c>
      <c r="T14" s="57">
        <v>5.2960000000000003</v>
      </c>
      <c r="U14" s="57">
        <v>7.8449999999999998</v>
      </c>
      <c r="V14" s="57"/>
      <c r="W14" s="57"/>
      <c r="X14" s="57"/>
      <c r="Y14" s="57">
        <v>0.22</v>
      </c>
      <c r="Z14" s="58"/>
      <c r="AA14" s="59">
        <f t="shared" si="0"/>
        <v>116.33000000000001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12.32</v>
      </c>
      <c r="C16" s="62">
        <f t="shared" ref="C16:Z16" si="1">IF(LEN(C$2)&gt;0,SUM(C10:C15),"")</f>
        <v>30.23</v>
      </c>
      <c r="D16" s="62">
        <f t="shared" si="1"/>
        <v>5.36</v>
      </c>
      <c r="E16" s="62">
        <f t="shared" si="1"/>
        <v>10.504</v>
      </c>
      <c r="F16" s="62">
        <f t="shared" si="1"/>
        <v>6.5279999999999996</v>
      </c>
      <c r="G16" s="62">
        <f t="shared" si="1"/>
        <v>4.468</v>
      </c>
      <c r="H16" s="62">
        <f t="shared" si="1"/>
        <v>9.0519999999999996</v>
      </c>
      <c r="I16" s="62">
        <f t="shared" si="1"/>
        <v>40.879000000000005</v>
      </c>
      <c r="J16" s="62">
        <f t="shared" si="1"/>
        <v>53.692000000000007</v>
      </c>
      <c r="K16" s="62">
        <f t="shared" si="1"/>
        <v>7.92</v>
      </c>
      <c r="L16" s="62">
        <f t="shared" si="1"/>
        <v>3.37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26.071000000000002</v>
      </c>
      <c r="Q16" s="62">
        <f t="shared" si="1"/>
        <v>0</v>
      </c>
      <c r="R16" s="62">
        <f t="shared" si="1"/>
        <v>0</v>
      </c>
      <c r="S16" s="62">
        <f t="shared" si="1"/>
        <v>3.5020000000000002</v>
      </c>
      <c r="T16" s="62">
        <f t="shared" si="1"/>
        <v>5.2960000000000003</v>
      </c>
      <c r="U16" s="62">
        <f t="shared" si="1"/>
        <v>7.8449999999999998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0.22</v>
      </c>
      <c r="Z16" s="63">
        <f t="shared" si="1"/>
        <v>0</v>
      </c>
      <c r="AA16" s="64">
        <f>SUM(AA10:AA15)</f>
        <v>227.25700000000001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0.8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4.2590000000000003</v>
      </c>
      <c r="K21" s="81">
        <v>6.3319999999999999</v>
      </c>
      <c r="L21" s="81">
        <v>1.335</v>
      </c>
      <c r="M21" s="81">
        <v>1.905</v>
      </c>
      <c r="N21" s="81">
        <v>2.0950000000000002</v>
      </c>
      <c r="O21" s="81">
        <v>11.662000000000001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>
        <v>0.157</v>
      </c>
      <c r="AA21" s="79">
        <f t="shared" si="2"/>
        <v>27.745000000000001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0.8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4.2590000000000003</v>
      </c>
      <c r="K25" s="88">
        <f t="shared" si="3"/>
        <v>6.3319999999999999</v>
      </c>
      <c r="L25" s="88">
        <f t="shared" si="3"/>
        <v>1.335</v>
      </c>
      <c r="M25" s="88">
        <f t="shared" si="3"/>
        <v>1.905</v>
      </c>
      <c r="N25" s="88">
        <f t="shared" si="3"/>
        <v>2.0950000000000002</v>
      </c>
      <c r="O25" s="88">
        <f t="shared" si="3"/>
        <v>11.662000000000001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0.157</v>
      </c>
      <c r="AA25" s="90">
        <f>SUM(AA19:AA24)</f>
        <v>28.545000000000002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13.12</v>
      </c>
      <c r="C29" s="77">
        <v>30.23</v>
      </c>
      <c r="D29" s="77">
        <v>5.36</v>
      </c>
      <c r="E29" s="77">
        <v>10.504</v>
      </c>
      <c r="F29" s="77">
        <v>6.5279999999999996</v>
      </c>
      <c r="G29" s="77">
        <v>4.468</v>
      </c>
      <c r="H29" s="77">
        <v>9.0519999999999996</v>
      </c>
      <c r="I29" s="77">
        <v>40.878999999999998</v>
      </c>
      <c r="J29" s="77">
        <v>57.951000000000001</v>
      </c>
      <c r="K29" s="77">
        <v>14.252000000000001</v>
      </c>
      <c r="L29" s="77">
        <v>4.7050000000000001</v>
      </c>
      <c r="M29" s="77">
        <v>1.905</v>
      </c>
      <c r="N29" s="77">
        <v>2.0950000000000002</v>
      </c>
      <c r="O29" s="77">
        <v>11.662000000000001</v>
      </c>
      <c r="P29" s="77">
        <v>26.071000000000002</v>
      </c>
      <c r="Q29" s="77"/>
      <c r="R29" s="77"/>
      <c r="S29" s="77">
        <v>3.5019999999999998</v>
      </c>
      <c r="T29" s="77">
        <v>5.2960000000000003</v>
      </c>
      <c r="U29" s="77">
        <v>7.8449999999999998</v>
      </c>
      <c r="V29" s="77"/>
      <c r="W29" s="77"/>
      <c r="X29" s="77"/>
      <c r="Y29" s="77">
        <v>0.22</v>
      </c>
      <c r="Z29" s="78">
        <v>0.157</v>
      </c>
      <c r="AA29" s="79">
        <f>SUM(B29:Z29)</f>
        <v>255.80200000000002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13.12</v>
      </c>
      <c r="C31" s="62">
        <f t="shared" ref="C31:Z31" si="4">IF(LEN(C$2)&gt;0,SUM(C28:C30),"")</f>
        <v>30.23</v>
      </c>
      <c r="D31" s="62">
        <f t="shared" si="4"/>
        <v>5.36</v>
      </c>
      <c r="E31" s="62">
        <f t="shared" si="4"/>
        <v>10.504</v>
      </c>
      <c r="F31" s="62">
        <f t="shared" si="4"/>
        <v>6.5279999999999996</v>
      </c>
      <c r="G31" s="62">
        <f t="shared" si="4"/>
        <v>4.468</v>
      </c>
      <c r="H31" s="62">
        <f t="shared" si="4"/>
        <v>9.0519999999999996</v>
      </c>
      <c r="I31" s="62">
        <f t="shared" si="4"/>
        <v>40.878999999999998</v>
      </c>
      <c r="J31" s="62">
        <f t="shared" si="4"/>
        <v>57.951000000000001</v>
      </c>
      <c r="K31" s="62">
        <f t="shared" si="4"/>
        <v>14.252000000000001</v>
      </c>
      <c r="L31" s="62">
        <f t="shared" si="4"/>
        <v>4.7050000000000001</v>
      </c>
      <c r="M31" s="62">
        <f t="shared" si="4"/>
        <v>1.905</v>
      </c>
      <c r="N31" s="62">
        <f t="shared" si="4"/>
        <v>2.0950000000000002</v>
      </c>
      <c r="O31" s="62">
        <f t="shared" si="4"/>
        <v>11.662000000000001</v>
      </c>
      <c r="P31" s="62">
        <f t="shared" si="4"/>
        <v>26.071000000000002</v>
      </c>
      <c r="Q31" s="62">
        <f t="shared" si="4"/>
        <v>0</v>
      </c>
      <c r="R31" s="62">
        <f t="shared" si="4"/>
        <v>0</v>
      </c>
      <c r="S31" s="62">
        <f t="shared" si="4"/>
        <v>3.5019999999999998</v>
      </c>
      <c r="T31" s="62">
        <f t="shared" si="4"/>
        <v>5.2960000000000003</v>
      </c>
      <c r="U31" s="62">
        <f t="shared" si="4"/>
        <v>7.8449999999999998</v>
      </c>
      <c r="V31" s="62">
        <f t="shared" si="4"/>
        <v>0</v>
      </c>
      <c r="W31" s="62">
        <f t="shared" si="4"/>
        <v>0</v>
      </c>
      <c r="X31" s="62">
        <f t="shared" si="4"/>
        <v>0</v>
      </c>
      <c r="Y31" s="62">
        <f t="shared" si="4"/>
        <v>0.22</v>
      </c>
      <c r="Z31" s="63">
        <f t="shared" si="4"/>
        <v>0.157</v>
      </c>
      <c r="AA31" s="64">
        <f>SUM(AA28:AA30)</f>
        <v>255.80200000000002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18</v>
      </c>
      <c r="C38" s="99"/>
      <c r="D38" s="99"/>
      <c r="E38" s="99"/>
      <c r="F38" s="99"/>
      <c r="G38" s="99"/>
      <c r="H38" s="99"/>
      <c r="I38" s="99"/>
      <c r="J38" s="99"/>
      <c r="K38" s="99">
        <v>23.1</v>
      </c>
      <c r="L38" s="99">
        <v>28.6</v>
      </c>
      <c r="M38" s="99">
        <v>39.200000000000003</v>
      </c>
      <c r="N38" s="99">
        <v>58.5</v>
      </c>
      <c r="O38" s="99">
        <v>64.3</v>
      </c>
      <c r="P38" s="99"/>
      <c r="Q38" s="99">
        <v>73.400000000000006</v>
      </c>
      <c r="R38" s="99">
        <v>55.8</v>
      </c>
      <c r="S38" s="99"/>
      <c r="T38" s="99"/>
      <c r="U38" s="99">
        <v>3.2</v>
      </c>
      <c r="V38" s="99">
        <v>73.7</v>
      </c>
      <c r="W38" s="99">
        <v>53.8</v>
      </c>
      <c r="X38" s="99">
        <v>35.799999999999997</v>
      </c>
      <c r="Y38" s="99">
        <v>49.9</v>
      </c>
      <c r="Z38" s="100">
        <v>51.7</v>
      </c>
      <c r="AA38" s="79">
        <f t="shared" si="5"/>
        <v>629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23.1</v>
      </c>
      <c r="L39" s="88">
        <f t="shared" si="6"/>
        <v>28.6</v>
      </c>
      <c r="M39" s="88">
        <f t="shared" si="6"/>
        <v>39.200000000000003</v>
      </c>
      <c r="N39" s="88">
        <f t="shared" si="6"/>
        <v>58.5</v>
      </c>
      <c r="O39" s="88">
        <f t="shared" si="6"/>
        <v>64.3</v>
      </c>
      <c r="P39" s="88">
        <f t="shared" si="6"/>
        <v>0</v>
      </c>
      <c r="Q39" s="88">
        <f t="shared" si="6"/>
        <v>73.400000000000006</v>
      </c>
      <c r="R39" s="88">
        <f t="shared" si="6"/>
        <v>55.8</v>
      </c>
      <c r="S39" s="88">
        <f t="shared" si="6"/>
        <v>0</v>
      </c>
      <c r="T39" s="88">
        <f t="shared" si="6"/>
        <v>0</v>
      </c>
      <c r="U39" s="88">
        <f t="shared" si="6"/>
        <v>3.2</v>
      </c>
      <c r="V39" s="88">
        <f t="shared" si="6"/>
        <v>73.7</v>
      </c>
      <c r="W39" s="88">
        <f t="shared" si="6"/>
        <v>53.8</v>
      </c>
      <c r="X39" s="88">
        <f t="shared" si="6"/>
        <v>35.799999999999997</v>
      </c>
      <c r="Y39" s="88">
        <f t="shared" si="6"/>
        <v>49.9</v>
      </c>
      <c r="Z39" s="89">
        <f t="shared" si="6"/>
        <v>51.7</v>
      </c>
      <c r="AA39" s="90">
        <f t="shared" si="5"/>
        <v>629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18</v>
      </c>
      <c r="C46" s="99"/>
      <c r="D46" s="99"/>
      <c r="E46" s="99"/>
      <c r="F46" s="99"/>
      <c r="G46" s="99"/>
      <c r="H46" s="99"/>
      <c r="I46" s="99"/>
      <c r="J46" s="99"/>
      <c r="K46" s="99">
        <v>23.1</v>
      </c>
      <c r="L46" s="99">
        <v>28.6</v>
      </c>
      <c r="M46" s="99">
        <v>39.200000000000003</v>
      </c>
      <c r="N46" s="99">
        <v>58.5</v>
      </c>
      <c r="O46" s="99">
        <v>64.3</v>
      </c>
      <c r="P46" s="99"/>
      <c r="Q46" s="99">
        <v>73.400000000000006</v>
      </c>
      <c r="R46" s="99">
        <v>55.8</v>
      </c>
      <c r="S46" s="99"/>
      <c r="T46" s="99"/>
      <c r="U46" s="99">
        <v>3.2</v>
      </c>
      <c r="V46" s="99">
        <v>73.7</v>
      </c>
      <c r="W46" s="99">
        <v>53.8</v>
      </c>
      <c r="X46" s="99">
        <v>35.799999999999997</v>
      </c>
      <c r="Y46" s="99">
        <v>49.9</v>
      </c>
      <c r="Z46" s="100">
        <v>51.7</v>
      </c>
      <c r="AA46" s="79">
        <f t="shared" si="7"/>
        <v>629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18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23.1</v>
      </c>
      <c r="L48" s="88">
        <f t="shared" si="8"/>
        <v>28.6</v>
      </c>
      <c r="M48" s="88">
        <f t="shared" si="8"/>
        <v>39.200000000000003</v>
      </c>
      <c r="N48" s="88">
        <f t="shared" si="8"/>
        <v>58.5</v>
      </c>
      <c r="O48" s="88">
        <f t="shared" si="8"/>
        <v>64.3</v>
      </c>
      <c r="P48" s="88">
        <f t="shared" si="8"/>
        <v>0</v>
      </c>
      <c r="Q48" s="88">
        <f t="shared" si="8"/>
        <v>73.400000000000006</v>
      </c>
      <c r="R48" s="88">
        <f t="shared" si="8"/>
        <v>55.8</v>
      </c>
      <c r="S48" s="88">
        <f t="shared" si="8"/>
        <v>0</v>
      </c>
      <c r="T48" s="88">
        <f t="shared" si="8"/>
        <v>0</v>
      </c>
      <c r="U48" s="88">
        <f t="shared" si="8"/>
        <v>3.2</v>
      </c>
      <c r="V48" s="88">
        <f t="shared" si="8"/>
        <v>73.7</v>
      </c>
      <c r="W48" s="88">
        <f t="shared" si="8"/>
        <v>53.8</v>
      </c>
      <c r="X48" s="88">
        <f t="shared" si="8"/>
        <v>35.799999999999997</v>
      </c>
      <c r="Y48" s="88">
        <f t="shared" si="8"/>
        <v>49.9</v>
      </c>
      <c r="Z48" s="89">
        <f t="shared" si="8"/>
        <v>51.7</v>
      </c>
      <c r="AA48" s="90">
        <f t="shared" si="7"/>
        <v>629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>
        <f t="shared" si="9"/>
        <v>25</v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31.12</v>
      </c>
      <c r="C51" s="88">
        <f t="shared" si="10"/>
        <v>30.23</v>
      </c>
      <c r="D51" s="88">
        <f t="shared" si="10"/>
        <v>5.36</v>
      </c>
      <c r="E51" s="88">
        <f t="shared" si="10"/>
        <v>10.504</v>
      </c>
      <c r="F51" s="88">
        <f t="shared" si="10"/>
        <v>6.5279999999999996</v>
      </c>
      <c r="G51" s="88">
        <f t="shared" si="10"/>
        <v>4.468</v>
      </c>
      <c r="H51" s="88">
        <f t="shared" si="10"/>
        <v>9.0519999999999996</v>
      </c>
      <c r="I51" s="88">
        <f t="shared" si="10"/>
        <v>40.879000000000005</v>
      </c>
      <c r="J51" s="88">
        <f t="shared" si="10"/>
        <v>57.951000000000008</v>
      </c>
      <c r="K51" s="88">
        <f t="shared" si="10"/>
        <v>37.352000000000004</v>
      </c>
      <c r="L51" s="88">
        <f t="shared" si="10"/>
        <v>33.305</v>
      </c>
      <c r="M51" s="88">
        <f t="shared" si="10"/>
        <v>41.105000000000004</v>
      </c>
      <c r="N51" s="88">
        <f t="shared" si="10"/>
        <v>60.594999999999999</v>
      </c>
      <c r="O51" s="88">
        <f t="shared" si="10"/>
        <v>75.962000000000003</v>
      </c>
      <c r="P51" s="88">
        <f t="shared" si="10"/>
        <v>26.071000000000002</v>
      </c>
      <c r="Q51" s="88">
        <f t="shared" si="10"/>
        <v>73.400000000000006</v>
      </c>
      <c r="R51" s="88">
        <f t="shared" si="10"/>
        <v>55.8</v>
      </c>
      <c r="S51" s="88">
        <f t="shared" si="10"/>
        <v>3.5020000000000002</v>
      </c>
      <c r="T51" s="88">
        <f t="shared" si="10"/>
        <v>5.2960000000000003</v>
      </c>
      <c r="U51" s="88">
        <f t="shared" si="10"/>
        <v>11.045</v>
      </c>
      <c r="V51" s="88">
        <f t="shared" si="10"/>
        <v>73.7</v>
      </c>
      <c r="W51" s="88">
        <f t="shared" si="10"/>
        <v>53.8</v>
      </c>
      <c r="X51" s="88">
        <f t="shared" si="10"/>
        <v>35.799999999999997</v>
      </c>
      <c r="Y51" s="88">
        <f t="shared" si="10"/>
        <v>50.12</v>
      </c>
      <c r="Z51" s="89">
        <f t="shared" si="10"/>
        <v>51.856999999999999</v>
      </c>
      <c r="AA51" s="105">
        <f>SUM(B51:Z51)</f>
        <v>884.80199999999991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14" sqref="AA14"/>
    </sheetView>
  </sheetViews>
  <sheetFormatPr defaultColWidth="9.140625" defaultRowHeight="14.25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>
        <v>25</v>
      </c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31.096</v>
      </c>
      <c r="C4" s="18">
        <v>30.229999999999997</v>
      </c>
      <c r="D4" s="18">
        <v>5.3599999999999994</v>
      </c>
      <c r="E4" s="18">
        <v>10.503999999999998</v>
      </c>
      <c r="F4" s="18">
        <v>6.5280000000000005</v>
      </c>
      <c r="G4" s="18">
        <v>4.468</v>
      </c>
      <c r="H4" s="18">
        <v>9.0520000000000014</v>
      </c>
      <c r="I4" s="18">
        <v>40.878999999999998</v>
      </c>
      <c r="J4" s="18">
        <v>57.951000000000001</v>
      </c>
      <c r="K4" s="18">
        <v>37.312999999999995</v>
      </c>
      <c r="L4" s="18">
        <v>33.330000000000005</v>
      </c>
      <c r="M4" s="18">
        <v>41.109000000000002</v>
      </c>
      <c r="N4" s="18">
        <v>60.58</v>
      </c>
      <c r="O4" s="18">
        <v>75.930000000000007</v>
      </c>
      <c r="P4" s="18">
        <v>26.035000000000004</v>
      </c>
      <c r="Q4" s="18">
        <v>73.353000000000009</v>
      </c>
      <c r="R4" s="18">
        <v>55.846999999999994</v>
      </c>
      <c r="S4" s="18">
        <v>3.5020000000000002</v>
      </c>
      <c r="T4" s="18">
        <v>5.2960000000000003</v>
      </c>
      <c r="U4" s="18">
        <v>11.045</v>
      </c>
      <c r="V4" s="18">
        <v>73.721999999999994</v>
      </c>
      <c r="W4" s="18">
        <v>53.819000000000003</v>
      </c>
      <c r="X4" s="18">
        <v>35.833999999999996</v>
      </c>
      <c r="Y4" s="18">
        <v>50.118000000000009</v>
      </c>
      <c r="Z4" s="19">
        <v>51.872</v>
      </c>
      <c r="AA4" s="20">
        <f>SUM(B4:Z4)</f>
        <v>884.77299999999991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158.12</v>
      </c>
      <c r="C7" s="28">
        <v>161.91</v>
      </c>
      <c r="D7" s="28">
        <v>151.12</v>
      </c>
      <c r="E7" s="28">
        <v>150.75</v>
      </c>
      <c r="F7" s="28">
        <v>150</v>
      </c>
      <c r="G7" s="28">
        <v>150</v>
      </c>
      <c r="H7" s="28">
        <v>150.35</v>
      </c>
      <c r="I7" s="28">
        <v>155.80000000000001</v>
      </c>
      <c r="J7" s="28">
        <v>165.06</v>
      </c>
      <c r="K7" s="28">
        <v>154.12</v>
      </c>
      <c r="L7" s="28">
        <v>140.82</v>
      </c>
      <c r="M7" s="28">
        <v>140.66</v>
      </c>
      <c r="N7" s="28">
        <v>140.44999999999999</v>
      </c>
      <c r="O7" s="28">
        <v>154.09</v>
      </c>
      <c r="P7" s="28">
        <v>152.4</v>
      </c>
      <c r="Q7" s="28">
        <v>133.38999999999999</v>
      </c>
      <c r="R7" s="28">
        <v>145.5</v>
      </c>
      <c r="S7" s="28">
        <v>193.53</v>
      </c>
      <c r="T7" s="28">
        <v>231.49</v>
      </c>
      <c r="U7" s="28">
        <v>235.05</v>
      </c>
      <c r="V7" s="28">
        <v>208</v>
      </c>
      <c r="W7" s="28">
        <v>200.06</v>
      </c>
      <c r="X7" s="28">
        <v>149.72</v>
      </c>
      <c r="Y7" s="28">
        <v>158.84</v>
      </c>
      <c r="Z7" s="29">
        <v>160.6</v>
      </c>
      <c r="AA7" s="30">
        <v>163.67320000000001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28.667000000000002</v>
      </c>
      <c r="C14" s="57">
        <v>3.3119999999999998</v>
      </c>
      <c r="D14" s="57">
        <v>2.0629999999999997</v>
      </c>
      <c r="E14" s="57">
        <v>7.2069999999999999</v>
      </c>
      <c r="F14" s="57">
        <v>2.6339999999999999</v>
      </c>
      <c r="G14" s="57">
        <v>1.1639999999999999</v>
      </c>
      <c r="H14" s="57">
        <v>4.7379999999999995</v>
      </c>
      <c r="I14" s="57">
        <v>4.4630000000000001</v>
      </c>
      <c r="J14" s="57">
        <v>6.59</v>
      </c>
      <c r="K14" s="57">
        <v>35.128999999999998</v>
      </c>
      <c r="L14" s="57">
        <v>31.292000000000002</v>
      </c>
      <c r="M14" s="57">
        <v>39.067</v>
      </c>
      <c r="N14" s="57">
        <v>58.754000000000005</v>
      </c>
      <c r="O14" s="57">
        <v>75.14</v>
      </c>
      <c r="P14" s="57">
        <v>17.697000000000003</v>
      </c>
      <c r="Q14" s="57">
        <v>70.864999999999995</v>
      </c>
      <c r="R14" s="57">
        <v>55.846999999999994</v>
      </c>
      <c r="S14" s="57">
        <v>3.5020000000000002</v>
      </c>
      <c r="T14" s="57">
        <v>4.6159999999999997</v>
      </c>
      <c r="U14" s="57">
        <v>8.6660000000000004</v>
      </c>
      <c r="V14" s="57">
        <v>72.710999999999999</v>
      </c>
      <c r="W14" s="57">
        <v>52.387999999999998</v>
      </c>
      <c r="X14" s="57">
        <v>35.131</v>
      </c>
      <c r="Y14" s="57">
        <v>49.045999999999999</v>
      </c>
      <c r="Z14" s="58">
        <v>51.365000000000002</v>
      </c>
      <c r="AA14" s="59">
        <f t="shared" si="0"/>
        <v>722.05400000000009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28.667000000000002</v>
      </c>
      <c r="C16" s="62">
        <f t="shared" ref="C16:Z16" si="1">IF(LEN(C$2)&gt;0,SUM(C10:C15),"")</f>
        <v>3.3119999999999998</v>
      </c>
      <c r="D16" s="62">
        <f t="shared" si="1"/>
        <v>2.0629999999999997</v>
      </c>
      <c r="E16" s="62">
        <f t="shared" si="1"/>
        <v>7.2069999999999999</v>
      </c>
      <c r="F16" s="62">
        <f t="shared" si="1"/>
        <v>2.6339999999999999</v>
      </c>
      <c r="G16" s="62">
        <f t="shared" si="1"/>
        <v>1.1639999999999999</v>
      </c>
      <c r="H16" s="62">
        <f t="shared" si="1"/>
        <v>4.7379999999999995</v>
      </c>
      <c r="I16" s="62">
        <f t="shared" si="1"/>
        <v>4.4630000000000001</v>
      </c>
      <c r="J16" s="62">
        <f t="shared" si="1"/>
        <v>6.59</v>
      </c>
      <c r="K16" s="62">
        <f t="shared" si="1"/>
        <v>35.128999999999998</v>
      </c>
      <c r="L16" s="62">
        <f t="shared" si="1"/>
        <v>31.292000000000002</v>
      </c>
      <c r="M16" s="62">
        <f t="shared" si="1"/>
        <v>39.067</v>
      </c>
      <c r="N16" s="62">
        <f t="shared" si="1"/>
        <v>58.754000000000005</v>
      </c>
      <c r="O16" s="62">
        <f t="shared" si="1"/>
        <v>75.14</v>
      </c>
      <c r="P16" s="62">
        <f t="shared" si="1"/>
        <v>17.697000000000003</v>
      </c>
      <c r="Q16" s="62">
        <f t="shared" si="1"/>
        <v>70.864999999999995</v>
      </c>
      <c r="R16" s="62">
        <f t="shared" si="1"/>
        <v>55.846999999999994</v>
      </c>
      <c r="S16" s="62">
        <f t="shared" si="1"/>
        <v>3.5020000000000002</v>
      </c>
      <c r="T16" s="62">
        <f t="shared" si="1"/>
        <v>4.6159999999999997</v>
      </c>
      <c r="U16" s="62">
        <f t="shared" si="1"/>
        <v>8.6660000000000004</v>
      </c>
      <c r="V16" s="62">
        <f t="shared" si="1"/>
        <v>72.710999999999999</v>
      </c>
      <c r="W16" s="62">
        <f t="shared" si="1"/>
        <v>52.387999999999998</v>
      </c>
      <c r="X16" s="62">
        <f t="shared" si="1"/>
        <v>35.131</v>
      </c>
      <c r="Y16" s="62">
        <f t="shared" si="1"/>
        <v>49.045999999999999</v>
      </c>
      <c r="Z16" s="63">
        <f t="shared" si="1"/>
        <v>51.365000000000002</v>
      </c>
      <c r="AA16" s="64">
        <f>SUM(AA10:AA15)</f>
        <v>722.05400000000009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1.5</v>
      </c>
      <c r="D19" s="72">
        <v>1.1000000000000001</v>
      </c>
      <c r="E19" s="72">
        <v>1.1000000000000001</v>
      </c>
      <c r="F19" s="72">
        <v>1.1000000000000001</v>
      </c>
      <c r="G19" s="72">
        <v>1.1000000000000001</v>
      </c>
      <c r="H19" s="72">
        <v>1.1000000000000001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</v>
      </c>
    </row>
    <row r="20" spans="1:27" ht="24.95" customHeight="1" x14ac:dyDescent="0.2">
      <c r="A20" s="75" t="s">
        <v>15</v>
      </c>
      <c r="B20" s="76">
        <v>1.026</v>
      </c>
      <c r="C20" s="77">
        <v>1.016</v>
      </c>
      <c r="D20" s="77">
        <v>1.016</v>
      </c>
      <c r="E20" s="77">
        <v>1.016</v>
      </c>
      <c r="F20" s="77">
        <v>1.0129999999999999</v>
      </c>
      <c r="G20" s="77">
        <v>0.98099999999999998</v>
      </c>
      <c r="H20" s="77">
        <v>0.995</v>
      </c>
      <c r="I20" s="77">
        <v>1.036</v>
      </c>
      <c r="J20" s="77">
        <v>1.0620000000000001</v>
      </c>
      <c r="K20" s="77">
        <v>1.0820000000000001</v>
      </c>
      <c r="L20" s="77">
        <v>1.091</v>
      </c>
      <c r="M20" s="77">
        <v>1.0940000000000001</v>
      </c>
      <c r="N20" s="77">
        <v>1.0780000000000001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13.505999999999998</v>
      </c>
    </row>
    <row r="21" spans="1:27" ht="24.95" customHeight="1" x14ac:dyDescent="0.2">
      <c r="A21" s="75" t="s">
        <v>16</v>
      </c>
      <c r="B21" s="80">
        <v>1.403</v>
      </c>
      <c r="C21" s="81">
        <v>1.202</v>
      </c>
      <c r="D21" s="81">
        <v>1.181</v>
      </c>
      <c r="E21" s="81">
        <v>1.181</v>
      </c>
      <c r="F21" s="81">
        <v>1.7810000000000001</v>
      </c>
      <c r="G21" s="81">
        <v>1.2230000000000001</v>
      </c>
      <c r="H21" s="81">
        <v>2.2190000000000003</v>
      </c>
      <c r="I21" s="81">
        <v>2.7800000000000002</v>
      </c>
      <c r="J21" s="81">
        <v>0.999</v>
      </c>
      <c r="K21" s="81">
        <v>1.1020000000000001</v>
      </c>
      <c r="L21" s="81">
        <v>0.94699999999999995</v>
      </c>
      <c r="M21" s="81">
        <v>0.94799999999999995</v>
      </c>
      <c r="N21" s="81">
        <v>0.748</v>
      </c>
      <c r="O21" s="81">
        <v>0.79</v>
      </c>
      <c r="P21" s="81">
        <v>2.6379999999999999</v>
      </c>
      <c r="Q21" s="81">
        <v>2.488</v>
      </c>
      <c r="R21" s="81"/>
      <c r="S21" s="81"/>
      <c r="T21" s="81">
        <v>0.67999999999999994</v>
      </c>
      <c r="U21" s="81">
        <v>2.379</v>
      </c>
      <c r="V21" s="81">
        <v>1.0110000000000001</v>
      </c>
      <c r="W21" s="81">
        <v>1.431</v>
      </c>
      <c r="X21" s="81">
        <v>0.70300000000000007</v>
      </c>
      <c r="Y21" s="81">
        <v>1.0720000000000001</v>
      </c>
      <c r="Z21" s="78">
        <v>0.50700000000000001</v>
      </c>
      <c r="AA21" s="79">
        <f t="shared" si="2"/>
        <v>31.413000000000004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2.4290000000000003</v>
      </c>
      <c r="C25" s="88">
        <f t="shared" si="3"/>
        <v>3.718</v>
      </c>
      <c r="D25" s="88">
        <f t="shared" si="3"/>
        <v>3.2970000000000002</v>
      </c>
      <c r="E25" s="88">
        <f t="shared" si="3"/>
        <v>3.2970000000000002</v>
      </c>
      <c r="F25" s="88">
        <f t="shared" si="3"/>
        <v>3.8940000000000001</v>
      </c>
      <c r="G25" s="88">
        <f t="shared" si="3"/>
        <v>3.3040000000000003</v>
      </c>
      <c r="H25" s="88">
        <f t="shared" si="3"/>
        <v>4.3140000000000001</v>
      </c>
      <c r="I25" s="88">
        <f t="shared" si="3"/>
        <v>3.8160000000000003</v>
      </c>
      <c r="J25" s="88">
        <f t="shared" si="3"/>
        <v>2.0609999999999999</v>
      </c>
      <c r="K25" s="88">
        <f t="shared" si="3"/>
        <v>2.1840000000000002</v>
      </c>
      <c r="L25" s="88">
        <f t="shared" si="3"/>
        <v>2.0379999999999998</v>
      </c>
      <c r="M25" s="88">
        <f t="shared" si="3"/>
        <v>2.0419999999999998</v>
      </c>
      <c r="N25" s="88">
        <f t="shared" si="3"/>
        <v>1.8260000000000001</v>
      </c>
      <c r="O25" s="88">
        <f t="shared" si="3"/>
        <v>0.79</v>
      </c>
      <c r="P25" s="88">
        <f t="shared" si="3"/>
        <v>2.6379999999999999</v>
      </c>
      <c r="Q25" s="88">
        <f t="shared" si="3"/>
        <v>2.488</v>
      </c>
      <c r="R25" s="88">
        <f t="shared" si="3"/>
        <v>0</v>
      </c>
      <c r="S25" s="88">
        <f t="shared" si="3"/>
        <v>0</v>
      </c>
      <c r="T25" s="88">
        <f t="shared" si="3"/>
        <v>0.67999999999999994</v>
      </c>
      <c r="U25" s="88">
        <f t="shared" si="3"/>
        <v>2.379</v>
      </c>
      <c r="V25" s="88">
        <f t="shared" si="3"/>
        <v>1.0110000000000001</v>
      </c>
      <c r="W25" s="88">
        <f t="shared" si="3"/>
        <v>1.431</v>
      </c>
      <c r="X25" s="88">
        <f t="shared" si="3"/>
        <v>0.70300000000000007</v>
      </c>
      <c r="Y25" s="88">
        <f t="shared" si="3"/>
        <v>1.0720000000000001</v>
      </c>
      <c r="Z25" s="89">
        <f t="shared" si="3"/>
        <v>0.50700000000000001</v>
      </c>
      <c r="AA25" s="90">
        <f t="shared" si="3"/>
        <v>51.919000000000004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31.096</v>
      </c>
      <c r="C29" s="77">
        <v>7.03</v>
      </c>
      <c r="D29" s="77">
        <v>5.36</v>
      </c>
      <c r="E29" s="77">
        <v>10.504</v>
      </c>
      <c r="F29" s="77">
        <v>6.5279999999999996</v>
      </c>
      <c r="G29" s="77">
        <v>4.468</v>
      </c>
      <c r="H29" s="77">
        <v>9.0519999999999996</v>
      </c>
      <c r="I29" s="77">
        <v>8.2789999999999999</v>
      </c>
      <c r="J29" s="77">
        <v>8.6509999999999998</v>
      </c>
      <c r="K29" s="77">
        <v>37.313000000000002</v>
      </c>
      <c r="L29" s="77">
        <v>33.33</v>
      </c>
      <c r="M29" s="77">
        <v>41.109000000000002</v>
      </c>
      <c r="N29" s="77">
        <v>60.58</v>
      </c>
      <c r="O29" s="77">
        <v>75.930000000000007</v>
      </c>
      <c r="P29" s="77">
        <v>20.335000000000001</v>
      </c>
      <c r="Q29" s="77">
        <v>73.352999999999994</v>
      </c>
      <c r="R29" s="77">
        <v>55.847000000000001</v>
      </c>
      <c r="S29" s="77">
        <v>3.5019999999999998</v>
      </c>
      <c r="T29" s="77">
        <v>5.2960000000000003</v>
      </c>
      <c r="U29" s="77">
        <v>11.045</v>
      </c>
      <c r="V29" s="77">
        <v>73.721999999999994</v>
      </c>
      <c r="W29" s="77">
        <v>53.819000000000003</v>
      </c>
      <c r="X29" s="77">
        <v>35.834000000000003</v>
      </c>
      <c r="Y29" s="77">
        <v>50.118000000000002</v>
      </c>
      <c r="Z29" s="78">
        <v>51.872</v>
      </c>
      <c r="AA29" s="79">
        <f>SUM(B29:Z29)</f>
        <v>773.97299999999996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31.096</v>
      </c>
      <c r="C31" s="62">
        <f t="shared" si="4"/>
        <v>7.03</v>
      </c>
      <c r="D31" s="62">
        <f t="shared" si="4"/>
        <v>5.36</v>
      </c>
      <c r="E31" s="62">
        <f t="shared" si="4"/>
        <v>10.504</v>
      </c>
      <c r="F31" s="62">
        <f t="shared" si="4"/>
        <v>6.5279999999999996</v>
      </c>
      <c r="G31" s="62">
        <f t="shared" si="4"/>
        <v>4.468</v>
      </c>
      <c r="H31" s="62">
        <f t="shared" si="4"/>
        <v>9.0519999999999996</v>
      </c>
      <c r="I31" s="62">
        <f t="shared" si="4"/>
        <v>8.2789999999999999</v>
      </c>
      <c r="J31" s="62">
        <f t="shared" si="4"/>
        <v>8.6509999999999998</v>
      </c>
      <c r="K31" s="62">
        <f t="shared" si="4"/>
        <v>37.313000000000002</v>
      </c>
      <c r="L31" s="62">
        <f t="shared" si="4"/>
        <v>33.33</v>
      </c>
      <c r="M31" s="62">
        <f t="shared" si="4"/>
        <v>41.109000000000002</v>
      </c>
      <c r="N31" s="62">
        <f t="shared" si="4"/>
        <v>60.58</v>
      </c>
      <c r="O31" s="62">
        <f t="shared" si="4"/>
        <v>75.930000000000007</v>
      </c>
      <c r="P31" s="62">
        <f t="shared" si="4"/>
        <v>20.335000000000001</v>
      </c>
      <c r="Q31" s="62">
        <f t="shared" si="4"/>
        <v>73.352999999999994</v>
      </c>
      <c r="R31" s="62">
        <f t="shared" si="4"/>
        <v>55.847000000000001</v>
      </c>
      <c r="S31" s="62">
        <f t="shared" si="4"/>
        <v>3.5019999999999998</v>
      </c>
      <c r="T31" s="62">
        <f t="shared" si="4"/>
        <v>5.2960000000000003</v>
      </c>
      <c r="U31" s="62">
        <f t="shared" si="4"/>
        <v>11.045</v>
      </c>
      <c r="V31" s="62">
        <f t="shared" si="4"/>
        <v>73.721999999999994</v>
      </c>
      <c r="W31" s="62">
        <f t="shared" si="4"/>
        <v>53.819000000000003</v>
      </c>
      <c r="X31" s="62">
        <f t="shared" si="4"/>
        <v>35.834000000000003</v>
      </c>
      <c r="Y31" s="62">
        <f t="shared" si="4"/>
        <v>50.118000000000002</v>
      </c>
      <c r="Z31" s="63">
        <f t="shared" si="4"/>
        <v>51.872</v>
      </c>
      <c r="AA31" s="64">
        <f t="shared" si="4"/>
        <v>773.97299999999996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23.2</v>
      </c>
      <c r="D38" s="99"/>
      <c r="E38" s="99"/>
      <c r="F38" s="99"/>
      <c r="G38" s="99"/>
      <c r="H38" s="99"/>
      <c r="I38" s="99">
        <v>32.6</v>
      </c>
      <c r="J38" s="99">
        <v>49.3</v>
      </c>
      <c r="K38" s="99"/>
      <c r="L38" s="99"/>
      <c r="M38" s="99"/>
      <c r="N38" s="99"/>
      <c r="O38" s="99"/>
      <c r="P38" s="99">
        <v>5.7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110.8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23.2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32.6</v>
      </c>
      <c r="J39" s="88">
        <f t="shared" si="6"/>
        <v>49.3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5.7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110.8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23.2</v>
      </c>
      <c r="D46" s="99"/>
      <c r="E46" s="99"/>
      <c r="F46" s="99"/>
      <c r="G46" s="99"/>
      <c r="H46" s="99"/>
      <c r="I46" s="99">
        <v>32.6</v>
      </c>
      <c r="J46" s="99">
        <v>49.3</v>
      </c>
      <c r="K46" s="99"/>
      <c r="L46" s="99"/>
      <c r="M46" s="99"/>
      <c r="N46" s="99"/>
      <c r="O46" s="99"/>
      <c r="P46" s="99">
        <v>5.7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110.8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23.2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32.6</v>
      </c>
      <c r="J48" s="88">
        <f t="shared" si="8"/>
        <v>49.3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5.7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110.8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>
        <f t="shared" si="9"/>
        <v>25</v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31.096000000000004</v>
      </c>
      <c r="C51" s="88">
        <f t="shared" si="10"/>
        <v>30.229999999999997</v>
      </c>
      <c r="D51" s="88">
        <f t="shared" si="10"/>
        <v>5.3599999999999994</v>
      </c>
      <c r="E51" s="88">
        <f t="shared" si="10"/>
        <v>10.504</v>
      </c>
      <c r="F51" s="88">
        <f t="shared" si="10"/>
        <v>6.5280000000000005</v>
      </c>
      <c r="G51" s="88">
        <f t="shared" si="10"/>
        <v>4.468</v>
      </c>
      <c r="H51" s="88">
        <f t="shared" si="10"/>
        <v>9.0519999999999996</v>
      </c>
      <c r="I51" s="88">
        <f t="shared" si="10"/>
        <v>40.879000000000005</v>
      </c>
      <c r="J51" s="88">
        <f t="shared" si="10"/>
        <v>57.950999999999993</v>
      </c>
      <c r="K51" s="88">
        <f t="shared" si="10"/>
        <v>37.312999999999995</v>
      </c>
      <c r="L51" s="88">
        <f t="shared" si="10"/>
        <v>33.33</v>
      </c>
      <c r="M51" s="88">
        <f t="shared" si="10"/>
        <v>41.109000000000002</v>
      </c>
      <c r="N51" s="88">
        <f t="shared" si="10"/>
        <v>60.580000000000005</v>
      </c>
      <c r="O51" s="88">
        <f t="shared" si="10"/>
        <v>75.930000000000007</v>
      </c>
      <c r="P51" s="88">
        <f t="shared" si="10"/>
        <v>26.035</v>
      </c>
      <c r="Q51" s="88">
        <f t="shared" si="10"/>
        <v>73.352999999999994</v>
      </c>
      <c r="R51" s="88">
        <f t="shared" si="10"/>
        <v>55.846999999999994</v>
      </c>
      <c r="S51" s="88">
        <f t="shared" si="10"/>
        <v>3.5020000000000002</v>
      </c>
      <c r="T51" s="88">
        <f t="shared" si="10"/>
        <v>5.2959999999999994</v>
      </c>
      <c r="U51" s="88">
        <f t="shared" si="10"/>
        <v>11.045</v>
      </c>
      <c r="V51" s="88">
        <f t="shared" si="10"/>
        <v>73.721999999999994</v>
      </c>
      <c r="W51" s="88">
        <f t="shared" si="10"/>
        <v>53.818999999999996</v>
      </c>
      <c r="X51" s="88">
        <f t="shared" si="10"/>
        <v>35.834000000000003</v>
      </c>
      <c r="Y51" s="88">
        <f t="shared" si="10"/>
        <v>50.118000000000002</v>
      </c>
      <c r="Z51" s="89">
        <f t="shared" si="10"/>
        <v>51.872</v>
      </c>
      <c r="AA51" s="105">
        <f>SUM(B51:Z51)</f>
        <v>884.77299999999991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A24" sqref="AA24"/>
    </sheetView>
  </sheetViews>
  <sheetFormatPr defaultColWidth="9.140625" defaultRowHeight="14.25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>
        <v>25</v>
      </c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-18</v>
      </c>
      <c r="C4" s="18">
        <v>23.2</v>
      </c>
      <c r="D4" s="18"/>
      <c r="E4" s="18"/>
      <c r="F4" s="18"/>
      <c r="G4" s="18"/>
      <c r="H4" s="18"/>
      <c r="I4" s="18">
        <v>32.6</v>
      </c>
      <c r="J4" s="18">
        <v>49.3</v>
      </c>
      <c r="K4" s="18">
        <v>-23.1</v>
      </c>
      <c r="L4" s="18">
        <v>-28.6</v>
      </c>
      <c r="M4" s="18">
        <v>-39.200000000000003</v>
      </c>
      <c r="N4" s="18">
        <v>-58.5</v>
      </c>
      <c r="O4" s="18">
        <v>-64.3</v>
      </c>
      <c r="P4" s="18">
        <v>5.7</v>
      </c>
      <c r="Q4" s="18">
        <v>-73.400000000000006</v>
      </c>
      <c r="R4" s="18">
        <v>-55.8</v>
      </c>
      <c r="S4" s="18"/>
      <c r="T4" s="18"/>
      <c r="U4" s="18">
        <v>-3.2</v>
      </c>
      <c r="V4" s="18">
        <v>-73.7</v>
      </c>
      <c r="W4" s="18">
        <v>-53.8</v>
      </c>
      <c r="X4" s="18">
        <v>-35.799999999999997</v>
      </c>
      <c r="Y4" s="18">
        <v>-49.9</v>
      </c>
      <c r="Z4" s="19">
        <v>-51.7</v>
      </c>
      <c r="AA4" s="112">
        <f>SUM(B4:Z4)</f>
        <v>-518.20000000000005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158.12</v>
      </c>
      <c r="C7" s="118">
        <v>161.91</v>
      </c>
      <c r="D7" s="118">
        <v>151.12</v>
      </c>
      <c r="E7" s="118">
        <v>150.75</v>
      </c>
      <c r="F7" s="118">
        <v>150</v>
      </c>
      <c r="G7" s="118">
        <v>150</v>
      </c>
      <c r="H7" s="118">
        <v>150.35</v>
      </c>
      <c r="I7" s="118">
        <v>155.80000000000001</v>
      </c>
      <c r="J7" s="118">
        <v>165.06</v>
      </c>
      <c r="K7" s="118">
        <v>154.12</v>
      </c>
      <c r="L7" s="118">
        <v>140.82</v>
      </c>
      <c r="M7" s="118">
        <v>140.66</v>
      </c>
      <c r="N7" s="118">
        <v>140.44999999999999</v>
      </c>
      <c r="O7" s="118">
        <v>154.09</v>
      </c>
      <c r="P7" s="118">
        <v>152.4</v>
      </c>
      <c r="Q7" s="118">
        <v>133.38999999999999</v>
      </c>
      <c r="R7" s="118">
        <v>145.5</v>
      </c>
      <c r="S7" s="118">
        <v>193.53</v>
      </c>
      <c r="T7" s="118">
        <v>231.49</v>
      </c>
      <c r="U7" s="118">
        <v>235.05</v>
      </c>
      <c r="V7" s="118">
        <v>208</v>
      </c>
      <c r="W7" s="118">
        <v>200.06</v>
      </c>
      <c r="X7" s="118">
        <v>149.72</v>
      </c>
      <c r="Y7" s="118">
        <v>158.84</v>
      </c>
      <c r="Z7" s="119">
        <v>160.6</v>
      </c>
      <c r="AA7" s="120">
        <v>163.67320000000001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18</v>
      </c>
      <c r="C15" s="134"/>
      <c r="D15" s="134"/>
      <c r="E15" s="134"/>
      <c r="F15" s="134"/>
      <c r="G15" s="134"/>
      <c r="H15" s="134"/>
      <c r="I15" s="134"/>
      <c r="J15" s="134"/>
      <c r="K15" s="134">
        <v>23.1</v>
      </c>
      <c r="L15" s="134">
        <v>28.6</v>
      </c>
      <c r="M15" s="134">
        <v>39.200000000000003</v>
      </c>
      <c r="N15" s="134">
        <v>58.5</v>
      </c>
      <c r="O15" s="134">
        <v>64.3</v>
      </c>
      <c r="P15" s="134"/>
      <c r="Q15" s="134">
        <v>73.400000000000006</v>
      </c>
      <c r="R15" s="134">
        <v>55.8</v>
      </c>
      <c r="S15" s="134"/>
      <c r="T15" s="134"/>
      <c r="U15" s="134">
        <v>3.2</v>
      </c>
      <c r="V15" s="134">
        <v>73.7</v>
      </c>
      <c r="W15" s="134">
        <v>53.8</v>
      </c>
      <c r="X15" s="134">
        <v>35.799999999999997</v>
      </c>
      <c r="Y15" s="134">
        <v>49.9</v>
      </c>
      <c r="Z15" s="132">
        <v>51.7</v>
      </c>
      <c r="AA15" s="133">
        <f t="shared" si="0"/>
        <v>629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18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23.1</v>
      </c>
      <c r="L16" s="136">
        <f t="shared" si="1"/>
        <v>28.6</v>
      </c>
      <c r="M16" s="136">
        <f t="shared" si="1"/>
        <v>39.200000000000003</v>
      </c>
      <c r="N16" s="136">
        <f t="shared" si="1"/>
        <v>58.5</v>
      </c>
      <c r="O16" s="136">
        <f t="shared" si="1"/>
        <v>64.3</v>
      </c>
      <c r="P16" s="136">
        <f t="shared" si="1"/>
        <v>0</v>
      </c>
      <c r="Q16" s="136">
        <f t="shared" si="1"/>
        <v>73.400000000000006</v>
      </c>
      <c r="R16" s="136">
        <f t="shared" si="1"/>
        <v>55.8</v>
      </c>
      <c r="S16" s="136">
        <f t="shared" si="1"/>
        <v>0</v>
      </c>
      <c r="T16" s="136">
        <f t="shared" si="1"/>
        <v>0</v>
      </c>
      <c r="U16" s="136">
        <f t="shared" si="1"/>
        <v>3.2</v>
      </c>
      <c r="V16" s="136">
        <f t="shared" si="1"/>
        <v>73.7</v>
      </c>
      <c r="W16" s="136">
        <f t="shared" si="1"/>
        <v>53.8</v>
      </c>
      <c r="X16" s="136">
        <f t="shared" si="1"/>
        <v>35.799999999999997</v>
      </c>
      <c r="Y16" s="136">
        <f t="shared" si="1"/>
        <v>49.9</v>
      </c>
      <c r="Z16" s="137">
        <f t="shared" si="1"/>
        <v>51.7</v>
      </c>
      <c r="AA16" s="90">
        <f t="shared" si="0"/>
        <v>629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23.2</v>
      </c>
      <c r="D23" s="134"/>
      <c r="E23" s="134"/>
      <c r="F23" s="134"/>
      <c r="G23" s="134"/>
      <c r="H23" s="134"/>
      <c r="I23" s="134">
        <v>32.6</v>
      </c>
      <c r="J23" s="134">
        <v>49.3</v>
      </c>
      <c r="K23" s="134"/>
      <c r="L23" s="134"/>
      <c r="M23" s="134"/>
      <c r="N23" s="134"/>
      <c r="O23" s="134"/>
      <c r="P23" s="134">
        <v>5.7</v>
      </c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110.8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23.2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32.6</v>
      </c>
      <c r="J24" s="136">
        <f t="shared" si="3"/>
        <v>49.3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5.7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>
        <f t="shared" si="3"/>
        <v>0</v>
      </c>
      <c r="AA24" s="90">
        <f t="shared" si="2"/>
        <v>110.8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50</vt:i4>
      </vt:variant>
    </vt:vector>
  </HeadingPairs>
  <TitlesOfParts>
    <vt:vector size="54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2021-10-30T20:19:23Z</dcterms:created>
  <dcterms:modified xsi:type="dcterms:W3CDTF">2021-10-30T20:19:24Z</dcterms:modified>
</cp:coreProperties>
</file>