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<sst xmlns="http://schemas.openxmlformats.org/spreadsheetml/2006/main" count="109" uniqueCount="48">
  <si>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29/10/2021 23:23:33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</si>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</sst>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20</c:v>
                </c:pt>
                <c:pt idx="8">
                  <c:v>18.856999999999999</c:v>
                </c:pt>
                <c:pt idx="10">
                  <c:v>15.54</c:v>
                </c:pt>
                <c:pt idx="17">
                  <c:v>34</c:v>
                </c:pt>
                <c:pt idx="18">
                  <c:v>24.015000000000001</c:v>
                </c:pt>
                <c:pt idx="20">
                  <c:v>2.6030000000000002</c:v>
                </c:pt>
                <c:pt idx="21">
                  <c:v>18.102</c:v>
                </c:pt>
                <c:pt idx="22">
                  <c:v>25.986000000000001</c:v>
                </c:pt>
                <c:pt idx="23">
                  <c:v>24.2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13.6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47.3</c:v>
                </c:pt>
                <c:pt idx="16">
                  <c:v>59</c:v>
                </c:pt>
                <c:pt idx="17">
                  <c:v>0</c:v>
                </c:pt>
                <c:pt idx="18">
                  <c:v>0</c:v>
                </c:pt>
                <c:pt idx="19">
                  <c:v>107.8</c:v>
                </c:pt>
                <c:pt idx="20">
                  <c:v>92.1</c:v>
                </c:pt>
                <c:pt idx="21">
                  <c:v>0</c:v>
                </c:pt>
                <c:pt idx="22">
                  <c:v>37.9</c:v>
                </c:pt>
                <c:pt idx="23">
                  <c:v>32.799999999999997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4.7690000000000001</c:v>
                </c:pt>
                <c:pt idx="1">
                  <c:v>3.96</c:v>
                </c:pt>
                <c:pt idx="2">
                  <c:v>2.95</c:v>
                </c:pt>
                <c:pt idx="3">
                  <c:v>3.13</c:v>
                </c:pt>
                <c:pt idx="4">
                  <c:v>3.54</c:v>
                </c:pt>
                <c:pt idx="5">
                  <c:v>2.7880000000000003</c:v>
                </c:pt>
                <c:pt idx="6">
                  <c:v>2.7550000000000003</c:v>
                </c:pt>
                <c:pt idx="7">
                  <c:v>12.372999999999999</c:v>
                </c:pt>
                <c:pt idx="8">
                  <c:v>17.472999999999999</c:v>
                </c:pt>
                <c:pt idx="9">
                  <c:v>4.3499999999999996</c:v>
                </c:pt>
                <c:pt idx="10">
                  <c:v>4.49</c:v>
                </c:pt>
                <c:pt idx="11">
                  <c:v>4.6900000000000004</c:v>
                </c:pt>
                <c:pt idx="12">
                  <c:v>4.5</c:v>
                </c:pt>
                <c:pt idx="13">
                  <c:v>4.7309999999999999</c:v>
                </c:pt>
                <c:pt idx="14">
                  <c:v>3.4540000000000002</c:v>
                </c:pt>
                <c:pt idx="15">
                  <c:v>1.24</c:v>
                </c:pt>
                <c:pt idx="16">
                  <c:v>0.28999999999999998</c:v>
                </c:pt>
                <c:pt idx="17">
                  <c:v>6.6919999999999993</c:v>
                </c:pt>
                <c:pt idx="18">
                  <c:v>5.7710000000000008</c:v>
                </c:pt>
                <c:pt idx="20">
                  <c:v>5.234</c:v>
                </c:pt>
                <c:pt idx="21">
                  <c:v>2.7959999999999998</c:v>
                </c:pt>
                <c:pt idx="22">
                  <c:v>1.821</c:v>
                </c:pt>
                <c:pt idx="23">
                  <c:v>7.5999999999999998E-2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605568"/>
        <c:axId val="400605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14.278</c:v>
                </c:pt>
                <c:pt idx="1">
                  <c:v>11.714</c:v>
                </c:pt>
                <c:pt idx="2">
                  <c:v>135.54999999999998</c:v>
                </c:pt>
                <c:pt idx="3">
                  <c:v>135.92800000000003</c:v>
                </c:pt>
                <c:pt idx="4">
                  <c:v>11.151999999999999</c:v>
                </c:pt>
                <c:pt idx="5">
                  <c:v>10.956</c:v>
                </c:pt>
                <c:pt idx="6">
                  <c:v>11.773</c:v>
                </c:pt>
                <c:pt idx="7">
                  <c:v>42.406999999999996</c:v>
                </c:pt>
                <c:pt idx="8">
                  <c:v>47.237000000000002</c:v>
                </c:pt>
                <c:pt idx="9">
                  <c:v>15.705</c:v>
                </c:pt>
                <c:pt idx="10">
                  <c:v>31.742000000000001</c:v>
                </c:pt>
                <c:pt idx="11">
                  <c:v>30.128</c:v>
                </c:pt>
                <c:pt idx="12">
                  <c:v>4.5</c:v>
                </c:pt>
                <c:pt idx="13">
                  <c:v>5.8209999999999997</c:v>
                </c:pt>
                <c:pt idx="14">
                  <c:v>4.774</c:v>
                </c:pt>
                <c:pt idx="15">
                  <c:v>48.544000000000011</c:v>
                </c:pt>
                <c:pt idx="16">
                  <c:v>59.28</c:v>
                </c:pt>
                <c:pt idx="17">
                  <c:v>40.663999999999994</c:v>
                </c:pt>
                <c:pt idx="18">
                  <c:v>30.228999999999999</c:v>
                </c:pt>
                <c:pt idx="19">
                  <c:v>107.75</c:v>
                </c:pt>
                <c:pt idx="20">
                  <c:v>99.966999999999999</c:v>
                </c:pt>
                <c:pt idx="21">
                  <c:v>20.908999999999999</c:v>
                </c:pt>
                <c:pt idx="22">
                  <c:v>65.893000000000001</c:v>
                </c:pt>
                <c:pt idx="23">
                  <c:v>57.307000000000002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605568"/>
        <c:axId val="400605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176.99</c:v>
                </c:pt>
                <c:pt idx="1">
                  <c:v>156.38999999999999</c:v>
                </c:pt>
                <c:pt idx="2">
                  <c:v>151.76</c:v>
                </c:pt>
                <c:pt idx="3">
                  <c:v>150.81</c:v>
                </c:pt>
                <c:pt idx="4">
                  <c:v>152.15</c:v>
                </c:pt>
                <c:pt idx="5">
                  <c:v>154.80000000000001</c:v>
                </c:pt>
                <c:pt idx="6">
                  <c:v>179.97</c:v>
                </c:pt>
                <c:pt idx="7">
                  <c:v>204.02</c:v>
                </c:pt>
                <c:pt idx="8">
                  <c:v>222.3</c:v>
                </c:pt>
                <c:pt idx="9">
                  <c:v>175.25</c:v>
                </c:pt>
                <c:pt idx="10">
                  <c:v>170.13</c:v>
                </c:pt>
                <c:pt idx="11">
                  <c:v>145.16999999999999</c:v>
                </c:pt>
                <c:pt idx="12">
                  <c:v>149.88999999999999</c:v>
                </c:pt>
                <c:pt idx="13">
                  <c:v>134.76</c:v>
                </c:pt>
                <c:pt idx="14">
                  <c:v>135.82</c:v>
                </c:pt>
                <c:pt idx="15">
                  <c:v>145.16999999999999</c:v>
                </c:pt>
                <c:pt idx="16">
                  <c:v>160.28</c:v>
                </c:pt>
                <c:pt idx="17">
                  <c:v>207.53</c:v>
                </c:pt>
                <c:pt idx="18">
                  <c:v>230.9</c:v>
                </c:pt>
                <c:pt idx="19">
                  <c:v>238.95</c:v>
                </c:pt>
                <c:pt idx="20">
                  <c:v>230</c:v>
                </c:pt>
                <c:pt idx="21">
                  <c:v>209</c:v>
                </c:pt>
                <c:pt idx="22">
                  <c:v>179.02</c:v>
                </c:pt>
                <c:pt idx="23">
                  <c:v>155.83000000000001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286904"/>
        <c:axId val="388286512"/>
      </c:lineChart>
      <c:catAx>
        <c:axId val="40060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605960"/>
        <c:crosses val="autoZero"/>
        <c:auto val="1"/>
        <c:lblAlgn val="ctr"/>
        <c:lblOffset val="100"/>
        <c:noMultiLvlLbl val="0"/>
      </c:catAx>
      <c:valAx>
        <c:axId val="40060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605568"/>
        <c:crosses val="autoZero"/>
        <c:crossBetween val="between"/>
      </c:valAx>
      <c:valAx>
        <c:axId val="388286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86904"/>
        <c:crosses val="max"/>
        <c:crossBetween val="between"/>
      </c:valAx>
      <c:catAx>
        <c:axId val="38828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286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44499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183.303</v>
          </cell>
        </row>
        <row r="28">
          <cell r="C28">
            <v>0</v>
          </cell>
        </row>
        <row r="29">
          <cell r="C29">
            <v>390.49999999999994</v>
          </cell>
        </row>
        <row r="30">
          <cell r="C30">
            <v>103.87299999999998</v>
          </cell>
        </row>
        <row r="31">
          <cell r="C31">
            <v>0</v>
          </cell>
        </row>
        <row r="32">
          <cell r="C32">
            <v>53.396999999999998</v>
          </cell>
        </row>
        <row r="33">
          <cell r="C33">
            <v>63.207000000000001</v>
          </cell>
        </row>
        <row r="34">
          <cell r="C34">
            <v>250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17.959999999999997</v>
          </cell>
        </row>
        <row r="41">
          <cell r="C41">
            <v>0</v>
          </cell>
        </row>
        <row r="42">
          <cell r="C42">
            <v>157.5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250</v>
          </cell>
        </row>
        <row r="46">
          <cell r="C46">
            <v>180</v>
          </cell>
        </row>
        <row r="47">
          <cell r="C47">
            <v>438.74800000000005</v>
          </cell>
        </row>
      </sheetData>
      <sheetData sheetId="4"/>
      <sheetData sheetId="5"/>
      <sheetData sheetId="6"/>
      <sheetData sheetId="7">
        <row r="7">
          <cell r="B7">
            <v>176.99</v>
          </cell>
          <cell r="C7">
            <v>156.38999999999999</v>
          </cell>
          <cell r="D7">
            <v>151.76</v>
          </cell>
          <cell r="E7">
            <v>150.81</v>
          </cell>
          <cell r="F7">
            <v>152.15</v>
          </cell>
          <cell r="G7">
            <v>154.80000000000001</v>
          </cell>
          <cell r="H7">
            <v>179.97</v>
          </cell>
          <cell r="I7">
            <v>204.02</v>
          </cell>
          <cell r="J7">
            <v>222.3</v>
          </cell>
          <cell r="K7">
            <v>175.25</v>
          </cell>
          <cell r="L7">
            <v>170.13</v>
          </cell>
          <cell r="M7">
            <v>145.16999999999999</v>
          </cell>
          <cell r="N7">
            <v>149.88999999999999</v>
          </cell>
          <cell r="O7">
            <v>134.76</v>
          </cell>
          <cell r="P7">
            <v>135.82</v>
          </cell>
          <cell r="Q7">
            <v>145.16999999999999</v>
          </cell>
          <cell r="R7">
            <v>160.28</v>
          </cell>
          <cell r="S7">
            <v>207.53</v>
          </cell>
          <cell r="T7">
            <v>230.9</v>
          </cell>
          <cell r="U7">
            <v>238.95</v>
          </cell>
          <cell r="V7">
            <v>230</v>
          </cell>
          <cell r="W7">
            <v>209</v>
          </cell>
          <cell r="X7">
            <v>179.02</v>
          </cell>
          <cell r="Y7">
            <v>155.83000000000001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176.99</v>
          </cell>
          <cell r="C7">
            <v>156.38999999999999</v>
          </cell>
          <cell r="D7">
            <v>151.76</v>
          </cell>
          <cell r="E7">
            <v>150.81</v>
          </cell>
          <cell r="F7">
            <v>152.15</v>
          </cell>
          <cell r="G7">
            <v>154.80000000000001</v>
          </cell>
          <cell r="H7">
            <v>179.97</v>
          </cell>
          <cell r="I7">
            <v>204.02</v>
          </cell>
          <cell r="J7">
            <v>222.3</v>
          </cell>
          <cell r="K7">
            <v>175.25</v>
          </cell>
          <cell r="L7">
            <v>170.13</v>
          </cell>
          <cell r="M7">
            <v>145.16999999999999</v>
          </cell>
          <cell r="N7">
            <v>149.88999999999999</v>
          </cell>
          <cell r="O7">
            <v>134.76</v>
          </cell>
          <cell r="P7">
            <v>135.82</v>
          </cell>
          <cell r="Q7">
            <v>145.16999999999999</v>
          </cell>
          <cell r="R7">
            <v>160.28</v>
          </cell>
          <cell r="S7">
            <v>207.53</v>
          </cell>
          <cell r="T7">
            <v>230.9</v>
          </cell>
          <cell r="U7">
            <v>238.95</v>
          </cell>
          <cell r="V7">
            <v>230</v>
          </cell>
          <cell r="W7">
            <v>209</v>
          </cell>
          <cell r="X7">
            <v>179.02</v>
          </cell>
          <cell r="Y7">
            <v>155.83000000000001</v>
          </cell>
        </row>
        <row r="31">
          <cell r="I31">
            <v>20</v>
          </cell>
          <cell r="J31">
            <v>12</v>
          </cell>
          <cell r="L31">
            <v>15.54</v>
          </cell>
          <cell r="S31">
            <v>14</v>
          </cell>
          <cell r="T31">
            <v>11</v>
          </cell>
          <cell r="X31">
            <v>25.986000000000001</v>
          </cell>
          <cell r="Y31">
            <v>24.2</v>
          </cell>
        </row>
        <row r="35">
          <cell r="S35">
            <v>20</v>
          </cell>
          <cell r="T35">
            <v>7.01</v>
          </cell>
          <cell r="V35">
            <v>2.6030000000000002</v>
          </cell>
          <cell r="W35">
            <v>12.074</v>
          </cell>
        </row>
        <row r="36">
          <cell r="J36">
            <v>6.8570000000000002</v>
          </cell>
          <cell r="T36">
            <v>6.0049999999999999</v>
          </cell>
          <cell r="W36">
            <v>6.0279999999999996</v>
          </cell>
        </row>
        <row r="57">
          <cell r="B57">
            <v>4.7690000000000001</v>
          </cell>
          <cell r="C57">
            <v>3.96</v>
          </cell>
          <cell r="D57">
            <v>2.95</v>
          </cell>
          <cell r="E57">
            <v>3.13</v>
          </cell>
          <cell r="F57">
            <v>3.54</v>
          </cell>
          <cell r="G57">
            <v>2.7880000000000003</v>
          </cell>
          <cell r="H57">
            <v>2.7550000000000003</v>
          </cell>
          <cell r="I57">
            <v>12.372999999999999</v>
          </cell>
          <cell r="J57">
            <v>17.472999999999999</v>
          </cell>
          <cell r="K57">
            <v>4.3499999999999996</v>
          </cell>
          <cell r="L57">
            <v>4.49</v>
          </cell>
          <cell r="M57">
            <v>4.6900000000000004</v>
          </cell>
          <cell r="N57">
            <v>4.5</v>
          </cell>
          <cell r="O57">
            <v>4.7309999999999999</v>
          </cell>
          <cell r="P57">
            <v>3.4540000000000002</v>
          </cell>
          <cell r="Q57">
            <v>1.24</v>
          </cell>
          <cell r="R57">
            <v>0.28999999999999998</v>
          </cell>
          <cell r="S57">
            <v>6.6919999999999993</v>
          </cell>
          <cell r="T57">
            <v>5.7710000000000008</v>
          </cell>
          <cell r="V57">
            <v>5.234</v>
          </cell>
          <cell r="W57">
            <v>2.7959999999999998</v>
          </cell>
          <cell r="X57">
            <v>1.821</v>
          </cell>
          <cell r="Y57">
            <v>7.5999999999999998E-2</v>
          </cell>
        </row>
        <row r="63">
          <cell r="B63">
            <v>4.0330000000000004</v>
          </cell>
          <cell r="C63">
            <v>3.9319999999999999</v>
          </cell>
          <cell r="D63">
            <v>3.8820000000000001</v>
          </cell>
          <cell r="E63">
            <v>3.847</v>
          </cell>
          <cell r="F63">
            <v>3.7850000000000001</v>
          </cell>
          <cell r="G63">
            <v>4.0199999999999996</v>
          </cell>
          <cell r="H63">
            <v>4.5060000000000002</v>
          </cell>
          <cell r="I63">
            <v>4.8769999999999998</v>
          </cell>
          <cell r="J63">
            <v>5.1189999999999998</v>
          </cell>
          <cell r="K63">
            <v>5.1219999999999999</v>
          </cell>
          <cell r="L63">
            <v>5.1589999999999998</v>
          </cell>
          <cell r="M63">
            <v>5.1150000000000002</v>
          </cell>
        </row>
        <row r="64">
          <cell r="B64">
            <v>5.476</v>
          </cell>
          <cell r="C64">
            <v>3.8220000000000001</v>
          </cell>
          <cell r="D64">
            <v>3.718</v>
          </cell>
          <cell r="E64">
            <v>3.9510000000000001</v>
          </cell>
          <cell r="F64">
            <v>3.827</v>
          </cell>
          <cell r="G64">
            <v>4.1479999999999997</v>
          </cell>
          <cell r="H64">
            <v>4.5119999999999996</v>
          </cell>
          <cell r="I64">
            <v>5.1619999999999999</v>
          </cell>
          <cell r="J64">
            <v>5.8259999999999996</v>
          </cell>
          <cell r="K64">
            <v>6.2329999999999997</v>
          </cell>
          <cell r="L64">
            <v>6.5529999999999999</v>
          </cell>
          <cell r="M64">
            <v>6.7190000000000003</v>
          </cell>
          <cell r="O64">
            <v>1.0900000000000001</v>
          </cell>
          <cell r="P64">
            <v>1.32</v>
          </cell>
          <cell r="T64">
            <v>0.43</v>
          </cell>
          <cell r="X64">
            <v>0.2</v>
          </cell>
          <cell r="Y64">
            <v>0.22</v>
          </cell>
        </row>
        <row r="65">
          <cell r="D65">
            <v>125</v>
          </cell>
          <cell r="E65">
            <v>125</v>
          </cell>
        </row>
        <row r="74">
          <cell r="M74">
            <v>13.6</v>
          </cell>
          <cell r="Q74">
            <v>47.3</v>
          </cell>
          <cell r="R74">
            <v>59</v>
          </cell>
          <cell r="U74">
            <v>107.8</v>
          </cell>
          <cell r="V74">
            <v>92.1</v>
          </cell>
          <cell r="X74">
            <v>37.9</v>
          </cell>
          <cell r="Y74">
            <v>32.799999999999997</v>
          </cell>
        </row>
      </sheetData>
      <sheetData sheetId="17">
        <row r="26">
          <cell r="D26">
            <v>95</v>
          </cell>
          <cell r="E26">
            <v>55</v>
          </cell>
        </row>
        <row r="27">
          <cell r="D27">
            <v>30</v>
          </cell>
          <cell r="E27">
            <v>70</v>
          </cell>
        </row>
        <row r="46">
          <cell r="U46">
            <v>90</v>
          </cell>
          <cell r="V46">
            <v>90</v>
          </cell>
        </row>
        <row r="57">
          <cell r="B57">
            <v>14.278</v>
          </cell>
          <cell r="C57">
            <v>11.336</v>
          </cell>
          <cell r="D57">
            <v>10.549999999999999</v>
          </cell>
          <cell r="E57">
            <v>10.928000000000001</v>
          </cell>
          <cell r="F57">
            <v>10.311</v>
          </cell>
          <cell r="G57">
            <v>7.8860000000000001</v>
          </cell>
          <cell r="H57">
            <v>7.6029999999999998</v>
          </cell>
          <cell r="I57">
            <v>0.86</v>
          </cell>
          <cell r="K57">
            <v>14.875000000000002</v>
          </cell>
          <cell r="L57">
            <v>31.462000000000003</v>
          </cell>
          <cell r="M57">
            <v>30.128</v>
          </cell>
          <cell r="N57">
            <v>4.0600000000000005</v>
          </cell>
          <cell r="O57">
            <v>5.8209999999999997</v>
          </cell>
          <cell r="P57">
            <v>4.774</v>
          </cell>
          <cell r="Q57">
            <v>48.094000000000008</v>
          </cell>
          <cell r="R57">
            <v>58.18</v>
          </cell>
          <cell r="S57">
            <v>1.494</v>
          </cell>
          <cell r="T57">
            <v>0.42899999999999999</v>
          </cell>
          <cell r="U57">
            <v>16.009999999999998</v>
          </cell>
          <cell r="V57">
            <v>9.3170000000000002</v>
          </cell>
          <cell r="W57">
            <v>17.152000000000001</v>
          </cell>
          <cell r="X57">
            <v>65.893000000000001</v>
          </cell>
          <cell r="Y57">
            <v>57.307000000000002</v>
          </cell>
        </row>
        <row r="64">
          <cell r="C64">
            <v>0.378</v>
          </cell>
          <cell r="F64">
            <v>0.84099999999999997</v>
          </cell>
          <cell r="G64">
            <v>3.0700000000000003</v>
          </cell>
          <cell r="H64">
            <v>4.17</v>
          </cell>
          <cell r="I64">
            <v>1.2470000000000001</v>
          </cell>
          <cell r="J64">
            <v>1.637</v>
          </cell>
          <cell r="K64">
            <v>0.83000000000000007</v>
          </cell>
          <cell r="L64">
            <v>0.28000000000000003</v>
          </cell>
          <cell r="N64">
            <v>0.44</v>
          </cell>
          <cell r="Q64">
            <v>0.45</v>
          </cell>
          <cell r="R64">
            <v>1.1000000000000001</v>
          </cell>
          <cell r="S64">
            <v>0.87</v>
          </cell>
          <cell r="U64">
            <v>1.74</v>
          </cell>
          <cell r="V64">
            <v>0.65</v>
          </cell>
          <cell r="W64">
            <v>0.25700000000000001</v>
          </cell>
        </row>
        <row r="74">
          <cell r="I74">
            <v>40.299999999999997</v>
          </cell>
          <cell r="J74">
            <v>45.6</v>
          </cell>
          <cell r="S74">
            <v>38.299999999999997</v>
          </cell>
          <cell r="T74">
            <v>29.8</v>
          </cell>
          <cell r="W74">
            <v>3.5</v>
          </cell>
        </row>
      </sheetData>
      <sheetData sheetId="18">
        <row r="7">
          <cell r="B7">
            <v>176.99</v>
          </cell>
          <cell r="C7">
            <v>156.38999999999999</v>
          </cell>
          <cell r="D7">
            <v>151.76</v>
          </cell>
          <cell r="E7">
            <v>150.81</v>
          </cell>
          <cell r="F7">
            <v>152.15</v>
          </cell>
          <cell r="G7">
            <v>154.80000000000001</v>
          </cell>
          <cell r="H7">
            <v>179.97</v>
          </cell>
          <cell r="I7">
            <v>204.02</v>
          </cell>
          <cell r="J7">
            <v>222.3</v>
          </cell>
          <cell r="K7">
            <v>175.25</v>
          </cell>
          <cell r="L7">
            <v>170.13</v>
          </cell>
          <cell r="M7">
            <v>145.16999999999999</v>
          </cell>
          <cell r="N7">
            <v>149.88999999999999</v>
          </cell>
          <cell r="O7">
            <v>134.76</v>
          </cell>
          <cell r="P7">
            <v>135.82</v>
          </cell>
          <cell r="Q7">
            <v>145.16999999999999</v>
          </cell>
          <cell r="R7">
            <v>160.28</v>
          </cell>
          <cell r="S7">
            <v>207.53</v>
          </cell>
          <cell r="T7">
            <v>230.9</v>
          </cell>
          <cell r="U7">
            <v>238.95</v>
          </cell>
          <cell r="V7">
            <v>230</v>
          </cell>
          <cell r="W7">
            <v>209</v>
          </cell>
          <cell r="X7">
            <v>179.02</v>
          </cell>
          <cell r="Y7">
            <v>155.83000000000001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44497</v>
          </cell>
        </row>
        <row r="4">
          <cell r="B4">
            <v>44497</v>
          </cell>
        </row>
        <row r="5">
          <cell r="B5">
            <v>44497</v>
          </cell>
        </row>
        <row r="6">
          <cell r="B6">
            <v>44497</v>
          </cell>
        </row>
        <row r="7">
          <cell r="B7">
            <v>44497</v>
          </cell>
        </row>
        <row r="8">
          <cell r="B8">
            <v>44497</v>
          </cell>
        </row>
        <row r="9">
          <cell r="B9">
            <v>44497</v>
          </cell>
        </row>
        <row r="10">
          <cell r="B10">
            <v>44497</v>
          </cell>
        </row>
        <row r="11">
          <cell r="B11">
            <v>44497</v>
          </cell>
        </row>
        <row r="12">
          <cell r="B12">
            <v>44497</v>
          </cell>
        </row>
        <row r="13">
          <cell r="B13">
            <v>44497</v>
          </cell>
        </row>
        <row r="14">
          <cell r="B14">
            <v>44497</v>
          </cell>
        </row>
        <row r="15">
          <cell r="B15">
            <v>44497</v>
          </cell>
        </row>
        <row r="16">
          <cell r="B16">
            <v>44497</v>
          </cell>
        </row>
      </sheetData>
      <sheetData sheetId="41">
        <row r="2">
          <cell r="C2">
            <v>44500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14.278</v>
      </c>
      <c r="C4" s="18">
        <v>11.713999999999999</v>
      </c>
      <c r="D4" s="18">
        <v>135.55000000000001</v>
      </c>
      <c r="E4" s="18">
        <v>135.928</v>
      </c>
      <c r="F4" s="18">
        <v>11.152000000000001</v>
      </c>
      <c r="G4" s="18">
        <v>10.956</v>
      </c>
      <c r="H4" s="18">
        <v>11.773000000000001</v>
      </c>
      <c r="I4" s="18">
        <v>42.411999999999999</v>
      </c>
      <c r="J4" s="18">
        <v>47.275000000000006</v>
      </c>
      <c r="K4" s="18">
        <v>15.705</v>
      </c>
      <c r="L4" s="18">
        <v>31.741999999999997</v>
      </c>
      <c r="M4" s="18">
        <v>30.123999999999999</v>
      </c>
      <c r="N4" s="18">
        <v>4.5</v>
      </c>
      <c r="O4" s="18">
        <v>5.8209999999999997</v>
      </c>
      <c r="P4" s="18">
        <v>4.7740000000000009</v>
      </c>
      <c r="Q4" s="18">
        <v>48.54</v>
      </c>
      <c r="R4" s="18">
        <v>59.29</v>
      </c>
      <c r="S4" s="18">
        <v>40.691999999999993</v>
      </c>
      <c r="T4" s="18">
        <v>30.216000000000001</v>
      </c>
      <c r="U4" s="18">
        <v>107.8</v>
      </c>
      <c r="V4" s="18">
        <v>99.936999999999998</v>
      </c>
      <c r="W4" s="18">
        <v>20.898</v>
      </c>
      <c r="X4" s="18">
        <v>65.906999999999996</v>
      </c>
      <c r="Y4" s="18">
        <v>57.295999999999999</v>
      </c>
      <c r="Z4" s="19"/>
      <c r="AA4" s="20">
        <f>SUM(B4:Z4)</f>
        <v>1044.28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176.99</v>
      </c>
      <c r="C7" s="28">
        <v>156.38999999999999</v>
      </c>
      <c r="D7" s="28">
        <v>151.76</v>
      </c>
      <c r="E7" s="28">
        <v>150.81</v>
      </c>
      <c r="F7" s="28">
        <v>152.15</v>
      </c>
      <c r="G7" s="28">
        <v>154.80000000000001</v>
      </c>
      <c r="H7" s="28">
        <v>179.97</v>
      </c>
      <c r="I7" s="28">
        <v>204.02</v>
      </c>
      <c r="J7" s="28">
        <v>222.3</v>
      </c>
      <c r="K7" s="28">
        <v>175.25</v>
      </c>
      <c r="L7" s="28">
        <v>170.13</v>
      </c>
      <c r="M7" s="28">
        <v>145.16999999999999</v>
      </c>
      <c r="N7" s="28">
        <v>149.88999999999999</v>
      </c>
      <c r="O7" s="28">
        <v>134.76</v>
      </c>
      <c r="P7" s="28">
        <v>135.82</v>
      </c>
      <c r="Q7" s="28">
        <v>145.16999999999999</v>
      </c>
      <c r="R7" s="28">
        <v>160.28</v>
      </c>
      <c r="S7" s="28">
        <v>207.53</v>
      </c>
      <c r="T7" s="28">
        <v>230.9</v>
      </c>
      <c r="U7" s="28">
        <v>238.95</v>
      </c>
      <c r="V7" s="28">
        <v>230</v>
      </c>
      <c r="W7" s="28">
        <v>209</v>
      </c>
      <c r="X7" s="28">
        <v>179.02</v>
      </c>
      <c r="Y7" s="28">
        <v>155.83000000000001</v>
      </c>
      <c r="Z7" s="29"/>
      <c r="AA7" s="30">
        <f>IF(SUM(GR_MAINLAND_MCP_SUM_SELL)&lt;&gt;0,AVERAGEIF(GR_MAINLAND_MCP_SUM_SELL,"&lt;&gt;"""),"")</f>
        <v>175.70375000000004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20</v>
      </c>
      <c r="J11" s="47">
        <v>18.856999999999999</v>
      </c>
      <c r="K11" s="47"/>
      <c r="L11" s="47">
        <v>15.54</v>
      </c>
      <c r="M11" s="47"/>
      <c r="N11" s="47"/>
      <c r="O11" s="47"/>
      <c r="P11" s="47"/>
      <c r="Q11" s="47"/>
      <c r="R11" s="47"/>
      <c r="S11" s="47">
        <v>34</v>
      </c>
      <c r="T11" s="47">
        <v>24.015000000000001</v>
      </c>
      <c r="U11" s="47"/>
      <c r="V11" s="47">
        <v>2.6030000000000002</v>
      </c>
      <c r="W11" s="47">
        <v>18.102</v>
      </c>
      <c r="X11" s="47">
        <v>25.986000000000001</v>
      </c>
      <c r="Y11" s="47">
        <v>24.2</v>
      </c>
      <c r="Z11" s="48"/>
      <c r="AA11" s="49">
        <f>SUM(B11:Z11)</f>
        <v>183.30299999999997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4.7690000000000001</v>
      </c>
      <c r="C13" s="52">
        <v>3.96</v>
      </c>
      <c r="D13" s="52">
        <v>2.95</v>
      </c>
      <c r="E13" s="52">
        <v>3.13</v>
      </c>
      <c r="F13" s="52">
        <v>3.54</v>
      </c>
      <c r="G13" s="52">
        <v>2.7880000000000003</v>
      </c>
      <c r="H13" s="52">
        <v>2.7550000000000003</v>
      </c>
      <c r="I13" s="52">
        <v>12.372999999999999</v>
      </c>
      <c r="J13" s="52">
        <v>17.472999999999999</v>
      </c>
      <c r="K13" s="52">
        <v>4.3499999999999996</v>
      </c>
      <c r="L13" s="52">
        <v>4.49</v>
      </c>
      <c r="M13" s="52">
        <v>4.6900000000000004</v>
      </c>
      <c r="N13" s="52">
        <v>4.5</v>
      </c>
      <c r="O13" s="52">
        <v>4.7309999999999999</v>
      </c>
      <c r="P13" s="52">
        <v>3.4540000000000002</v>
      </c>
      <c r="Q13" s="52">
        <v>1.24</v>
      </c>
      <c r="R13" s="52">
        <v>0.28999999999999998</v>
      </c>
      <c r="S13" s="52">
        <v>6.6919999999999993</v>
      </c>
      <c r="T13" s="52">
        <v>5.7710000000000008</v>
      </c>
      <c r="U13" s="52"/>
      <c r="V13" s="52">
        <v>5.234</v>
      </c>
      <c r="W13" s="52">
        <v>2.7959999999999998</v>
      </c>
      <c r="X13" s="52">
        <v>1.821</v>
      </c>
      <c r="Y13" s="52">
        <v>7.5999999999999998E-2</v>
      </c>
      <c r="Z13" s="53"/>
      <c r="AA13" s="54">
        <f>SUM(B13:Z13)</f>
        <v>103.87299999999998</v>
      </c>
    </row>
    <row r="14" spans="1:27" ht="30" customHeight="1" thickBot="1" x14ac:dyDescent="0.25">
      <c r="A14" s="55" t="s">
        <v>10</v>
      </c>
      <c r="B14" s="56">
        <f>IF(LEN(B$2)&gt;0,SUM(B10:B13),"")</f>
        <v>4.7690000000000001</v>
      </c>
      <c r="C14" s="57">
        <f t="shared" ref="C14:Z14" si="0">IF(LEN(C$2)&gt;0,SUM(C10:C13),"")</f>
        <v>3.96</v>
      </c>
      <c r="D14" s="57">
        <f t="shared" si="0"/>
        <v>2.95</v>
      </c>
      <c r="E14" s="57">
        <f t="shared" si="0"/>
        <v>3.13</v>
      </c>
      <c r="F14" s="57">
        <f t="shared" si="0"/>
        <v>3.54</v>
      </c>
      <c r="G14" s="57">
        <f t="shared" si="0"/>
        <v>2.7880000000000003</v>
      </c>
      <c r="H14" s="57">
        <f t="shared" si="0"/>
        <v>2.7550000000000003</v>
      </c>
      <c r="I14" s="57">
        <f t="shared" si="0"/>
        <v>32.372999999999998</v>
      </c>
      <c r="J14" s="57">
        <f t="shared" si="0"/>
        <v>36.33</v>
      </c>
      <c r="K14" s="57">
        <f t="shared" si="0"/>
        <v>4.3499999999999996</v>
      </c>
      <c r="L14" s="57">
        <f t="shared" si="0"/>
        <v>20.03</v>
      </c>
      <c r="M14" s="57">
        <f t="shared" si="0"/>
        <v>4.6900000000000004</v>
      </c>
      <c r="N14" s="57">
        <f t="shared" si="0"/>
        <v>4.5</v>
      </c>
      <c r="O14" s="57">
        <f t="shared" si="0"/>
        <v>4.7309999999999999</v>
      </c>
      <c r="P14" s="57">
        <f t="shared" si="0"/>
        <v>3.4540000000000002</v>
      </c>
      <c r="Q14" s="57">
        <f t="shared" si="0"/>
        <v>1.24</v>
      </c>
      <c r="R14" s="57">
        <f t="shared" si="0"/>
        <v>0.28999999999999998</v>
      </c>
      <c r="S14" s="57">
        <f t="shared" si="0"/>
        <v>40.692</v>
      </c>
      <c r="T14" s="57">
        <f t="shared" si="0"/>
        <v>29.786000000000001</v>
      </c>
      <c r="U14" s="57">
        <f t="shared" si="0"/>
        <v>0</v>
      </c>
      <c r="V14" s="57">
        <f t="shared" si="0"/>
        <v>7.8369999999999997</v>
      </c>
      <c r="W14" s="57">
        <f t="shared" si="0"/>
        <v>20.898</v>
      </c>
      <c r="X14" s="57">
        <f t="shared" si="0"/>
        <v>27.807000000000002</v>
      </c>
      <c r="Y14" s="57">
        <f t="shared" si="0"/>
        <v>24.276</v>
      </c>
      <c r="Z14" s="58" t="str">
        <f t="shared" si="0"/>
        <v/>
      </c>
      <c r="AA14" s="59">
        <f>SUM(AA9:AA13)</f>
        <v>287.17599999999993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4.0330000000000004</v>
      </c>
      <c r="C18" s="72">
        <v>3.9319999999999999</v>
      </c>
      <c r="D18" s="72">
        <v>3.8820000000000001</v>
      </c>
      <c r="E18" s="72">
        <v>3.847</v>
      </c>
      <c r="F18" s="72">
        <v>3.7850000000000001</v>
      </c>
      <c r="G18" s="72">
        <v>4.0199999999999996</v>
      </c>
      <c r="H18" s="72">
        <v>4.5060000000000002</v>
      </c>
      <c r="I18" s="72">
        <v>4.8769999999999998</v>
      </c>
      <c r="J18" s="72">
        <v>5.1189999999999998</v>
      </c>
      <c r="K18" s="72">
        <v>5.1219999999999999</v>
      </c>
      <c r="L18" s="72">
        <v>5.1589999999999998</v>
      </c>
      <c r="M18" s="72">
        <v>5.1150000000000002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53.396999999999998</v>
      </c>
    </row>
    <row r="19" spans="1:27" ht="24.95" customHeight="1" x14ac:dyDescent="0.2">
      <c r="A19" s="70" t="s">
        <v>14</v>
      </c>
      <c r="B19" s="75">
        <v>5.476</v>
      </c>
      <c r="C19" s="76">
        <v>3.8220000000000001</v>
      </c>
      <c r="D19" s="76">
        <v>3.718</v>
      </c>
      <c r="E19" s="76">
        <v>3.9510000000000001</v>
      </c>
      <c r="F19" s="76">
        <v>3.827</v>
      </c>
      <c r="G19" s="76">
        <v>4.1479999999999997</v>
      </c>
      <c r="H19" s="76">
        <v>4.5119999999999996</v>
      </c>
      <c r="I19" s="76">
        <v>5.1619999999999999</v>
      </c>
      <c r="J19" s="76">
        <v>5.8259999999999996</v>
      </c>
      <c r="K19" s="76">
        <v>6.2329999999999997</v>
      </c>
      <c r="L19" s="76">
        <v>6.5529999999999999</v>
      </c>
      <c r="M19" s="76">
        <v>6.7190000000000003</v>
      </c>
      <c r="N19" s="76"/>
      <c r="O19" s="76">
        <v>1.0900000000000001</v>
      </c>
      <c r="P19" s="76">
        <v>1.32</v>
      </c>
      <c r="Q19" s="76"/>
      <c r="R19" s="76"/>
      <c r="S19" s="76"/>
      <c r="T19" s="76">
        <v>0.43</v>
      </c>
      <c r="U19" s="76"/>
      <c r="V19" s="76"/>
      <c r="W19" s="76"/>
      <c r="X19" s="76">
        <v>0.2</v>
      </c>
      <c r="Y19" s="76">
        <v>0.22</v>
      </c>
      <c r="Z19" s="73"/>
      <c r="AA19" s="74">
        <f>SUM(B19:Z19)</f>
        <v>63.207000000000001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125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250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9.5090000000000003</v>
      </c>
      <c r="C22" s="83">
        <f t="shared" ref="C22:Z22" si="1">IF(LEN(C$2)&gt;0,SUM(C17:C21),"")</f>
        <v>7.7539999999999996</v>
      </c>
      <c r="D22" s="83">
        <f t="shared" si="1"/>
        <v>132.6</v>
      </c>
      <c r="E22" s="83">
        <f t="shared" si="1"/>
        <v>132.798</v>
      </c>
      <c r="F22" s="83">
        <f t="shared" si="1"/>
        <v>7.6120000000000001</v>
      </c>
      <c r="G22" s="83">
        <f t="shared" si="1"/>
        <v>8.1679999999999993</v>
      </c>
      <c r="H22" s="83">
        <f t="shared" si="1"/>
        <v>9.0180000000000007</v>
      </c>
      <c r="I22" s="83">
        <f t="shared" si="1"/>
        <v>10.039</v>
      </c>
      <c r="J22" s="83">
        <f t="shared" si="1"/>
        <v>10.945</v>
      </c>
      <c r="K22" s="83">
        <f t="shared" si="1"/>
        <v>11.355</v>
      </c>
      <c r="L22" s="83">
        <f t="shared" si="1"/>
        <v>11.712</v>
      </c>
      <c r="M22" s="83">
        <f t="shared" si="1"/>
        <v>11.834</v>
      </c>
      <c r="N22" s="83">
        <f t="shared" si="1"/>
        <v>0</v>
      </c>
      <c r="O22" s="83">
        <f t="shared" si="1"/>
        <v>1.0900000000000001</v>
      </c>
      <c r="P22" s="83">
        <f t="shared" si="1"/>
        <v>1.32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0.43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0.2</v>
      </c>
      <c r="Y22" s="83">
        <f t="shared" si="1"/>
        <v>0.22</v>
      </c>
      <c r="Z22" s="84" t="str">
        <f t="shared" si="1"/>
        <v/>
      </c>
      <c r="AA22" s="85">
        <f>SUM(AA17:AA21)</f>
        <v>366.60399999999998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14.278</v>
      </c>
      <c r="C26" s="72">
        <v>11.714</v>
      </c>
      <c r="D26" s="72">
        <v>135.55000000000001</v>
      </c>
      <c r="E26" s="72">
        <v>135.928</v>
      </c>
      <c r="F26" s="72">
        <v>11.151999999999999</v>
      </c>
      <c r="G26" s="72">
        <v>10.956</v>
      </c>
      <c r="H26" s="72">
        <v>11.773</v>
      </c>
      <c r="I26" s="72">
        <v>42.411999999999999</v>
      </c>
      <c r="J26" s="72">
        <v>47.274999999999999</v>
      </c>
      <c r="K26" s="72">
        <v>15.705</v>
      </c>
      <c r="L26" s="72">
        <v>31.742000000000001</v>
      </c>
      <c r="M26" s="72">
        <v>16.524000000000001</v>
      </c>
      <c r="N26" s="72">
        <v>4.5</v>
      </c>
      <c r="O26" s="72">
        <v>5.8209999999999997</v>
      </c>
      <c r="P26" s="72">
        <v>4.774</v>
      </c>
      <c r="Q26" s="72">
        <v>1.24</v>
      </c>
      <c r="R26" s="72">
        <v>0.28999999999999998</v>
      </c>
      <c r="S26" s="72">
        <v>40.692</v>
      </c>
      <c r="T26" s="72">
        <v>30.216000000000001</v>
      </c>
      <c r="U26" s="72"/>
      <c r="V26" s="72">
        <v>7.8369999999999997</v>
      </c>
      <c r="W26" s="72">
        <v>20.898</v>
      </c>
      <c r="X26" s="72">
        <v>28.007000000000001</v>
      </c>
      <c r="Y26" s="72">
        <v>24.495999999999999</v>
      </c>
      <c r="Z26" s="73"/>
      <c r="AA26" s="74">
        <f>SUM(B26:Z26)</f>
        <v>653.78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14.278</v>
      </c>
      <c r="C28" s="57">
        <f t="shared" ref="C28:Z28" si="2">IF(LEN(C$2)&gt;0,SUM(C25:C27),"")</f>
        <v>11.714</v>
      </c>
      <c r="D28" s="57">
        <f t="shared" si="2"/>
        <v>135.55000000000001</v>
      </c>
      <c r="E28" s="57">
        <f t="shared" si="2"/>
        <v>135.928</v>
      </c>
      <c r="F28" s="57">
        <f t="shared" si="2"/>
        <v>11.151999999999999</v>
      </c>
      <c r="G28" s="57">
        <f t="shared" si="2"/>
        <v>10.956</v>
      </c>
      <c r="H28" s="57">
        <f t="shared" si="2"/>
        <v>11.773</v>
      </c>
      <c r="I28" s="57">
        <f t="shared" si="2"/>
        <v>42.411999999999999</v>
      </c>
      <c r="J28" s="57">
        <f t="shared" si="2"/>
        <v>47.274999999999999</v>
      </c>
      <c r="K28" s="57">
        <f t="shared" si="2"/>
        <v>15.705</v>
      </c>
      <c r="L28" s="57">
        <f t="shared" si="2"/>
        <v>31.742000000000001</v>
      </c>
      <c r="M28" s="57">
        <f t="shared" si="2"/>
        <v>16.524000000000001</v>
      </c>
      <c r="N28" s="57">
        <f t="shared" si="2"/>
        <v>4.5</v>
      </c>
      <c r="O28" s="57">
        <f t="shared" si="2"/>
        <v>5.8209999999999997</v>
      </c>
      <c r="P28" s="57">
        <f t="shared" si="2"/>
        <v>4.774</v>
      </c>
      <c r="Q28" s="57">
        <f t="shared" si="2"/>
        <v>1.24</v>
      </c>
      <c r="R28" s="57">
        <f t="shared" si="2"/>
        <v>0.28999999999999998</v>
      </c>
      <c r="S28" s="57">
        <f t="shared" si="2"/>
        <v>40.692</v>
      </c>
      <c r="T28" s="57">
        <f t="shared" si="2"/>
        <v>30.216000000000001</v>
      </c>
      <c r="U28" s="57">
        <f t="shared" si="2"/>
        <v>0</v>
      </c>
      <c r="V28" s="57">
        <f t="shared" si="2"/>
        <v>7.8369999999999997</v>
      </c>
      <c r="W28" s="57">
        <f t="shared" si="2"/>
        <v>20.898</v>
      </c>
      <c r="X28" s="57">
        <f t="shared" si="2"/>
        <v>28.007000000000001</v>
      </c>
      <c r="Y28" s="57">
        <f t="shared" si="2"/>
        <v>24.495999999999999</v>
      </c>
      <c r="Z28" s="58" t="str">
        <f t="shared" si="2"/>
        <v/>
      </c>
      <c r="AA28" s="59">
        <f>SUM(AA25:AA27)</f>
        <v>653.78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13.6</v>
      </c>
      <c r="N35" s="94"/>
      <c r="O35" s="94"/>
      <c r="P35" s="94"/>
      <c r="Q35" s="94">
        <v>47.3</v>
      </c>
      <c r="R35" s="94">
        <v>59</v>
      </c>
      <c r="S35" s="94"/>
      <c r="T35" s="94"/>
      <c r="U35" s="94">
        <v>107.8</v>
      </c>
      <c r="V35" s="94">
        <v>92.1</v>
      </c>
      <c r="W35" s="94"/>
      <c r="X35" s="94">
        <v>37.9</v>
      </c>
      <c r="Y35" s="94">
        <v>32.799999999999997</v>
      </c>
      <c r="Z35" s="95"/>
      <c r="AA35" s="74">
        <f t="shared" si="3"/>
        <v>390.49999999999994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13.6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47.3</v>
      </c>
      <c r="R36" s="83">
        <f t="shared" si="4"/>
        <v>59</v>
      </c>
      <c r="S36" s="83">
        <f t="shared" si="4"/>
        <v>0</v>
      </c>
      <c r="T36" s="83">
        <f t="shared" si="4"/>
        <v>0</v>
      </c>
      <c r="U36" s="83">
        <f t="shared" si="4"/>
        <v>107.8</v>
      </c>
      <c r="V36" s="83">
        <f t="shared" si="4"/>
        <v>92.1</v>
      </c>
      <c r="W36" s="83">
        <f t="shared" si="4"/>
        <v>0</v>
      </c>
      <c r="X36" s="83">
        <f t="shared" si="4"/>
        <v>37.9</v>
      </c>
      <c r="Y36" s="83">
        <f t="shared" si="4"/>
        <v>32.799999999999997</v>
      </c>
      <c r="Z36" s="84" t="str">
        <f t="shared" si="4"/>
        <v/>
      </c>
      <c r="AA36" s="85">
        <f t="shared" si="3"/>
        <v>390.49999999999994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13.6</v>
      </c>
      <c r="N43" s="94"/>
      <c r="O43" s="94"/>
      <c r="P43" s="94"/>
      <c r="Q43" s="94">
        <v>47.3</v>
      </c>
      <c r="R43" s="94">
        <v>59</v>
      </c>
      <c r="S43" s="94"/>
      <c r="T43" s="94"/>
      <c r="U43" s="94">
        <v>107.8</v>
      </c>
      <c r="V43" s="94">
        <v>92.1</v>
      </c>
      <c r="W43" s="94"/>
      <c r="X43" s="94">
        <v>37.9</v>
      </c>
      <c r="Y43" s="94">
        <v>32.799999999999997</v>
      </c>
      <c r="Z43" s="95"/>
      <c r="AA43" s="74">
        <f t="shared" si="5"/>
        <v>390.49999999999994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13.6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47.3</v>
      </c>
      <c r="R44" s="83">
        <f t="shared" si="6"/>
        <v>59</v>
      </c>
      <c r="S44" s="83">
        <f t="shared" si="6"/>
        <v>0</v>
      </c>
      <c r="T44" s="83">
        <f t="shared" si="6"/>
        <v>0</v>
      </c>
      <c r="U44" s="83">
        <f t="shared" si="6"/>
        <v>107.8</v>
      </c>
      <c r="V44" s="83">
        <f t="shared" si="6"/>
        <v>92.1</v>
      </c>
      <c r="W44" s="83">
        <f t="shared" si="6"/>
        <v>0</v>
      </c>
      <c r="X44" s="83">
        <f t="shared" si="6"/>
        <v>37.9</v>
      </c>
      <c r="Y44" s="83">
        <f t="shared" si="6"/>
        <v>32.799999999999997</v>
      </c>
      <c r="Z44" s="84" t="str">
        <f t="shared" si="6"/>
        <v/>
      </c>
      <c r="AA44" s="85">
        <f t="shared" si="5"/>
        <v>390.49999999999994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14.278</v>
      </c>
      <c r="C47" s="83">
        <f t="shared" ref="C47:Z47" si="8">IF(LEN(C$2)&gt;0,C14+C22+C36,"")</f>
        <v>11.713999999999999</v>
      </c>
      <c r="D47" s="83">
        <f t="shared" si="8"/>
        <v>135.54999999999998</v>
      </c>
      <c r="E47" s="83">
        <f t="shared" si="8"/>
        <v>135.928</v>
      </c>
      <c r="F47" s="83">
        <f t="shared" si="8"/>
        <v>11.152000000000001</v>
      </c>
      <c r="G47" s="83">
        <f t="shared" si="8"/>
        <v>10.956</v>
      </c>
      <c r="H47" s="83">
        <f t="shared" si="8"/>
        <v>11.773000000000001</v>
      </c>
      <c r="I47" s="83">
        <f t="shared" si="8"/>
        <v>42.411999999999999</v>
      </c>
      <c r="J47" s="83">
        <f t="shared" si="8"/>
        <v>47.274999999999999</v>
      </c>
      <c r="K47" s="83">
        <f t="shared" si="8"/>
        <v>15.705</v>
      </c>
      <c r="L47" s="83">
        <f t="shared" si="8"/>
        <v>31.742000000000001</v>
      </c>
      <c r="M47" s="83">
        <f t="shared" si="8"/>
        <v>30.124000000000002</v>
      </c>
      <c r="N47" s="83">
        <f t="shared" si="8"/>
        <v>4.5</v>
      </c>
      <c r="O47" s="83">
        <f t="shared" si="8"/>
        <v>5.8209999999999997</v>
      </c>
      <c r="P47" s="83">
        <f t="shared" si="8"/>
        <v>4.774</v>
      </c>
      <c r="Q47" s="83">
        <f t="shared" si="8"/>
        <v>48.54</v>
      </c>
      <c r="R47" s="83">
        <f t="shared" si="8"/>
        <v>59.29</v>
      </c>
      <c r="S47" s="83">
        <f t="shared" si="8"/>
        <v>40.692</v>
      </c>
      <c r="T47" s="83">
        <f t="shared" si="8"/>
        <v>30.216000000000001</v>
      </c>
      <c r="U47" s="83">
        <f t="shared" si="8"/>
        <v>107.8</v>
      </c>
      <c r="V47" s="83">
        <f t="shared" si="8"/>
        <v>99.936999999999998</v>
      </c>
      <c r="W47" s="83">
        <f t="shared" si="8"/>
        <v>20.898</v>
      </c>
      <c r="X47" s="83">
        <f t="shared" si="8"/>
        <v>65.906999999999996</v>
      </c>
      <c r="Y47" s="83">
        <f t="shared" si="8"/>
        <v>57.295999999999992</v>
      </c>
      <c r="Z47" s="84" t="str">
        <f t="shared" si="8"/>
        <v/>
      </c>
      <c r="AA47" s="100">
        <f>SUM(B47:Z47)</f>
        <v>1044.28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14.278</v>
      </c>
      <c r="C4" s="18">
        <v>11.714</v>
      </c>
      <c r="D4" s="18">
        <v>135.54999999999998</v>
      </c>
      <c r="E4" s="18">
        <v>135.92800000000003</v>
      </c>
      <c r="F4" s="18">
        <v>11.151999999999999</v>
      </c>
      <c r="G4" s="18">
        <v>10.956</v>
      </c>
      <c r="H4" s="18">
        <v>11.773</v>
      </c>
      <c r="I4" s="18">
        <v>42.406999999999996</v>
      </c>
      <c r="J4" s="18">
        <v>47.237000000000002</v>
      </c>
      <c r="K4" s="18">
        <v>15.705</v>
      </c>
      <c r="L4" s="18">
        <v>31.742000000000001</v>
      </c>
      <c r="M4" s="18">
        <v>30.128</v>
      </c>
      <c r="N4" s="18">
        <v>4.5</v>
      </c>
      <c r="O4" s="18">
        <v>5.8209999999999997</v>
      </c>
      <c r="P4" s="18">
        <v>4.774</v>
      </c>
      <c r="Q4" s="18">
        <v>48.544000000000011</v>
      </c>
      <c r="R4" s="18">
        <v>59.28</v>
      </c>
      <c r="S4" s="18">
        <v>40.663999999999994</v>
      </c>
      <c r="T4" s="18">
        <v>30.228999999999999</v>
      </c>
      <c r="U4" s="18">
        <v>107.75</v>
      </c>
      <c r="V4" s="18">
        <v>99.966999999999999</v>
      </c>
      <c r="W4" s="18">
        <v>20.908999999999999</v>
      </c>
      <c r="X4" s="18">
        <v>65.893000000000001</v>
      </c>
      <c r="Y4" s="18">
        <v>57.307000000000002</v>
      </c>
      <c r="Z4" s="19"/>
      <c r="AA4" s="20">
        <f>SUM(B4:Z4)</f>
        <v>1044.2080000000001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176.99</v>
      </c>
      <c r="C7" s="28">
        <v>156.38999999999999</v>
      </c>
      <c r="D7" s="28">
        <v>151.76</v>
      </c>
      <c r="E7" s="28">
        <v>150.81</v>
      </c>
      <c r="F7" s="28">
        <v>152.15</v>
      </c>
      <c r="G7" s="28">
        <v>154.80000000000001</v>
      </c>
      <c r="H7" s="28">
        <v>179.97</v>
      </c>
      <c r="I7" s="28">
        <v>204.02</v>
      </c>
      <c r="J7" s="28">
        <v>222.3</v>
      </c>
      <c r="K7" s="28">
        <v>175.25</v>
      </c>
      <c r="L7" s="28">
        <v>170.13</v>
      </c>
      <c r="M7" s="28">
        <v>145.16999999999999</v>
      </c>
      <c r="N7" s="28">
        <v>149.88999999999999</v>
      </c>
      <c r="O7" s="28">
        <v>134.76</v>
      </c>
      <c r="P7" s="28">
        <v>135.82</v>
      </c>
      <c r="Q7" s="28">
        <v>145.16999999999999</v>
      </c>
      <c r="R7" s="28">
        <v>160.28</v>
      </c>
      <c r="S7" s="28">
        <v>207.53</v>
      </c>
      <c r="T7" s="28">
        <v>230.9</v>
      </c>
      <c r="U7" s="28">
        <v>238.95</v>
      </c>
      <c r="V7" s="28">
        <v>230</v>
      </c>
      <c r="W7" s="28">
        <v>209</v>
      </c>
      <c r="X7" s="28">
        <v>179.02</v>
      </c>
      <c r="Y7" s="28">
        <v>155.83000000000001</v>
      </c>
      <c r="Z7" s="29"/>
      <c r="AA7" s="30">
        <v>175.70375000000004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125</v>
      </c>
      <c r="E11" s="47">
        <v>125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250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90</v>
      </c>
      <c r="V12" s="47">
        <v>90</v>
      </c>
      <c r="W12" s="47"/>
      <c r="X12" s="47"/>
      <c r="Y12" s="47"/>
      <c r="Z12" s="48"/>
      <c r="AA12" s="49">
        <f>SUM(B12:Z12)</f>
        <v>180</v>
      </c>
    </row>
    <row r="13" spans="1:27" ht="24.95" customHeight="1" x14ac:dyDescent="0.2">
      <c r="A13" s="50" t="s">
        <v>9</v>
      </c>
      <c r="B13" s="51">
        <v>14.278</v>
      </c>
      <c r="C13" s="52">
        <v>11.336</v>
      </c>
      <c r="D13" s="52">
        <v>10.549999999999999</v>
      </c>
      <c r="E13" s="52">
        <v>10.928000000000001</v>
      </c>
      <c r="F13" s="52">
        <v>10.311</v>
      </c>
      <c r="G13" s="52">
        <v>7.8860000000000001</v>
      </c>
      <c r="H13" s="52">
        <v>7.6029999999999998</v>
      </c>
      <c r="I13" s="52">
        <v>0.86</v>
      </c>
      <c r="J13" s="52"/>
      <c r="K13" s="52">
        <v>14.875000000000002</v>
      </c>
      <c r="L13" s="52">
        <v>31.462000000000003</v>
      </c>
      <c r="M13" s="52">
        <v>30.128</v>
      </c>
      <c r="N13" s="52">
        <v>4.0600000000000005</v>
      </c>
      <c r="O13" s="52">
        <v>5.8209999999999997</v>
      </c>
      <c r="P13" s="52">
        <v>4.774</v>
      </c>
      <c r="Q13" s="52">
        <v>48.094000000000008</v>
      </c>
      <c r="R13" s="52">
        <v>58.18</v>
      </c>
      <c r="S13" s="52">
        <v>1.494</v>
      </c>
      <c r="T13" s="52">
        <v>0.42899999999999999</v>
      </c>
      <c r="U13" s="52">
        <v>16.009999999999998</v>
      </c>
      <c r="V13" s="52">
        <v>9.3170000000000002</v>
      </c>
      <c r="W13" s="52">
        <v>17.152000000000001</v>
      </c>
      <c r="X13" s="52">
        <v>65.893000000000001</v>
      </c>
      <c r="Y13" s="52">
        <v>57.307000000000002</v>
      </c>
      <c r="Z13" s="53"/>
      <c r="AA13" s="54">
        <f>SUM(B13:Z13)</f>
        <v>438.74800000000005</v>
      </c>
    </row>
    <row r="14" spans="1:27" ht="30" customHeight="1" thickBot="1" x14ac:dyDescent="0.25">
      <c r="A14" s="55" t="s">
        <v>10</v>
      </c>
      <c r="B14" s="56">
        <f>IF(LEN(B$2)&gt;0,SUM(B10:B13),"")</f>
        <v>14.278</v>
      </c>
      <c r="C14" s="57">
        <f t="shared" ref="C14:Z14" si="0">IF(LEN(C$2)&gt;0,SUM(C10:C13),"")</f>
        <v>11.336</v>
      </c>
      <c r="D14" s="57">
        <f t="shared" si="0"/>
        <v>135.55000000000001</v>
      </c>
      <c r="E14" s="57">
        <f t="shared" si="0"/>
        <v>135.928</v>
      </c>
      <c r="F14" s="57">
        <f t="shared" si="0"/>
        <v>10.311</v>
      </c>
      <c r="G14" s="57">
        <f t="shared" si="0"/>
        <v>7.8860000000000001</v>
      </c>
      <c r="H14" s="57">
        <f t="shared" si="0"/>
        <v>7.6029999999999998</v>
      </c>
      <c r="I14" s="57">
        <f t="shared" si="0"/>
        <v>0.86</v>
      </c>
      <c r="J14" s="57">
        <f t="shared" si="0"/>
        <v>0</v>
      </c>
      <c r="K14" s="57">
        <f t="shared" si="0"/>
        <v>14.875000000000002</v>
      </c>
      <c r="L14" s="57">
        <f t="shared" si="0"/>
        <v>31.462000000000003</v>
      </c>
      <c r="M14" s="57">
        <f t="shared" si="0"/>
        <v>30.128</v>
      </c>
      <c r="N14" s="57">
        <f t="shared" si="0"/>
        <v>4.0600000000000005</v>
      </c>
      <c r="O14" s="57">
        <f t="shared" si="0"/>
        <v>5.8209999999999997</v>
      </c>
      <c r="P14" s="57">
        <f t="shared" si="0"/>
        <v>4.774</v>
      </c>
      <c r="Q14" s="57">
        <f t="shared" si="0"/>
        <v>48.094000000000008</v>
      </c>
      <c r="R14" s="57">
        <f t="shared" si="0"/>
        <v>58.18</v>
      </c>
      <c r="S14" s="57">
        <f t="shared" si="0"/>
        <v>1.494</v>
      </c>
      <c r="T14" s="57">
        <f t="shared" si="0"/>
        <v>0.42899999999999999</v>
      </c>
      <c r="U14" s="57">
        <f t="shared" si="0"/>
        <v>106.00999999999999</v>
      </c>
      <c r="V14" s="57">
        <f t="shared" si="0"/>
        <v>99.317000000000007</v>
      </c>
      <c r="W14" s="57">
        <f t="shared" si="0"/>
        <v>17.152000000000001</v>
      </c>
      <c r="X14" s="57">
        <f t="shared" si="0"/>
        <v>65.893000000000001</v>
      </c>
      <c r="Y14" s="57">
        <f t="shared" si="0"/>
        <v>57.307000000000002</v>
      </c>
      <c r="Z14" s="58" t="str">
        <f t="shared" si="0"/>
        <v/>
      </c>
      <c r="AA14" s="59">
        <f>SUM(AA9:AA13)</f>
        <v>868.74800000000005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0.378</v>
      </c>
      <c r="D19" s="76"/>
      <c r="E19" s="76"/>
      <c r="F19" s="76">
        <v>0.84099999999999997</v>
      </c>
      <c r="G19" s="76">
        <v>3.0700000000000003</v>
      </c>
      <c r="H19" s="76">
        <v>4.17</v>
      </c>
      <c r="I19" s="76">
        <v>1.2470000000000001</v>
      </c>
      <c r="J19" s="76">
        <v>1.637</v>
      </c>
      <c r="K19" s="76">
        <v>0.83000000000000007</v>
      </c>
      <c r="L19" s="76">
        <v>0.28000000000000003</v>
      </c>
      <c r="M19" s="76"/>
      <c r="N19" s="76">
        <v>0.44</v>
      </c>
      <c r="O19" s="76"/>
      <c r="P19" s="76"/>
      <c r="Q19" s="76">
        <v>0.45</v>
      </c>
      <c r="R19" s="76">
        <v>1.1000000000000001</v>
      </c>
      <c r="S19" s="76">
        <v>0.87</v>
      </c>
      <c r="T19" s="76"/>
      <c r="U19" s="76">
        <v>1.74</v>
      </c>
      <c r="V19" s="76">
        <v>0.65</v>
      </c>
      <c r="W19" s="76">
        <v>0.25700000000000001</v>
      </c>
      <c r="X19" s="76"/>
      <c r="Y19" s="76"/>
      <c r="Z19" s="73"/>
      <c r="AA19" s="74">
        <f>SUM(B19:Z19)</f>
        <v>17.959999999999997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0.378</v>
      </c>
      <c r="D22" s="83">
        <f t="shared" si="1"/>
        <v>0</v>
      </c>
      <c r="E22" s="83">
        <f t="shared" si="1"/>
        <v>0</v>
      </c>
      <c r="F22" s="83">
        <f t="shared" si="1"/>
        <v>0.84099999999999997</v>
      </c>
      <c r="G22" s="83">
        <f t="shared" si="1"/>
        <v>3.0700000000000003</v>
      </c>
      <c r="H22" s="83">
        <f t="shared" si="1"/>
        <v>4.17</v>
      </c>
      <c r="I22" s="83">
        <f t="shared" si="1"/>
        <v>1.2470000000000001</v>
      </c>
      <c r="J22" s="83">
        <f t="shared" si="1"/>
        <v>1.637</v>
      </c>
      <c r="K22" s="83">
        <f t="shared" si="1"/>
        <v>0.83000000000000007</v>
      </c>
      <c r="L22" s="83">
        <f t="shared" si="1"/>
        <v>0.28000000000000003</v>
      </c>
      <c r="M22" s="83">
        <f t="shared" si="1"/>
        <v>0</v>
      </c>
      <c r="N22" s="83">
        <f t="shared" si="1"/>
        <v>0.44</v>
      </c>
      <c r="O22" s="83">
        <f t="shared" si="1"/>
        <v>0</v>
      </c>
      <c r="P22" s="83">
        <f t="shared" si="1"/>
        <v>0</v>
      </c>
      <c r="Q22" s="83">
        <f t="shared" si="1"/>
        <v>0.45</v>
      </c>
      <c r="R22" s="83">
        <f t="shared" si="1"/>
        <v>1.1000000000000001</v>
      </c>
      <c r="S22" s="83">
        <f t="shared" si="1"/>
        <v>0.87</v>
      </c>
      <c r="T22" s="83">
        <f t="shared" si="1"/>
        <v>0</v>
      </c>
      <c r="U22" s="83">
        <f t="shared" si="1"/>
        <v>1.74</v>
      </c>
      <c r="V22" s="83">
        <f t="shared" si="1"/>
        <v>0.65</v>
      </c>
      <c r="W22" s="83">
        <f t="shared" si="1"/>
        <v>0.25700000000000001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17.959999999999997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14.278</v>
      </c>
      <c r="C26" s="72">
        <v>11.714</v>
      </c>
      <c r="D26" s="72">
        <v>135.55000000000001</v>
      </c>
      <c r="E26" s="72">
        <v>135.928</v>
      </c>
      <c r="F26" s="72">
        <v>11.151999999999999</v>
      </c>
      <c r="G26" s="72">
        <v>10.956</v>
      </c>
      <c r="H26" s="72">
        <v>11.773</v>
      </c>
      <c r="I26" s="72">
        <v>2.1070000000000002</v>
      </c>
      <c r="J26" s="72">
        <v>1.637</v>
      </c>
      <c r="K26" s="72">
        <v>15.705</v>
      </c>
      <c r="L26" s="72">
        <v>31.742000000000001</v>
      </c>
      <c r="M26" s="72">
        <v>30.128</v>
      </c>
      <c r="N26" s="72">
        <v>4.5</v>
      </c>
      <c r="O26" s="72">
        <v>5.8209999999999997</v>
      </c>
      <c r="P26" s="72">
        <v>4.774</v>
      </c>
      <c r="Q26" s="72">
        <v>48.543999999999997</v>
      </c>
      <c r="R26" s="72">
        <v>59.28</v>
      </c>
      <c r="S26" s="72">
        <v>2.3639999999999999</v>
      </c>
      <c r="T26" s="72">
        <v>0.42899999999999999</v>
      </c>
      <c r="U26" s="72">
        <v>107.75</v>
      </c>
      <c r="V26" s="72">
        <v>99.966999999999999</v>
      </c>
      <c r="W26" s="72">
        <v>17.408999999999999</v>
      </c>
      <c r="X26" s="72">
        <v>65.893000000000001</v>
      </c>
      <c r="Y26" s="72">
        <v>57.307000000000002</v>
      </c>
      <c r="Z26" s="73"/>
      <c r="AA26" s="74">
        <f>SUM(B26:Z26)</f>
        <v>886.70800000000008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14.278</v>
      </c>
      <c r="C28" s="57">
        <f t="shared" si="2"/>
        <v>11.714</v>
      </c>
      <c r="D28" s="57">
        <f t="shared" si="2"/>
        <v>135.55000000000001</v>
      </c>
      <c r="E28" s="57">
        <f t="shared" si="2"/>
        <v>135.928</v>
      </c>
      <c r="F28" s="57">
        <f t="shared" si="2"/>
        <v>11.151999999999999</v>
      </c>
      <c r="G28" s="57">
        <f t="shared" si="2"/>
        <v>10.956</v>
      </c>
      <c r="H28" s="57">
        <f t="shared" si="2"/>
        <v>11.773</v>
      </c>
      <c r="I28" s="57">
        <f t="shared" si="2"/>
        <v>2.1070000000000002</v>
      </c>
      <c r="J28" s="57">
        <f t="shared" si="2"/>
        <v>1.637</v>
      </c>
      <c r="K28" s="57">
        <f t="shared" si="2"/>
        <v>15.705</v>
      </c>
      <c r="L28" s="57">
        <f t="shared" si="2"/>
        <v>31.742000000000001</v>
      </c>
      <c r="M28" s="57">
        <f t="shared" si="2"/>
        <v>30.128</v>
      </c>
      <c r="N28" s="57">
        <f t="shared" si="2"/>
        <v>4.5</v>
      </c>
      <c r="O28" s="57">
        <f t="shared" si="2"/>
        <v>5.8209999999999997</v>
      </c>
      <c r="P28" s="57">
        <f t="shared" si="2"/>
        <v>4.774</v>
      </c>
      <c r="Q28" s="57">
        <f t="shared" si="2"/>
        <v>48.543999999999997</v>
      </c>
      <c r="R28" s="57">
        <f t="shared" si="2"/>
        <v>59.28</v>
      </c>
      <c r="S28" s="57">
        <f t="shared" si="2"/>
        <v>2.3639999999999999</v>
      </c>
      <c r="T28" s="57">
        <f t="shared" si="2"/>
        <v>0.42899999999999999</v>
      </c>
      <c r="U28" s="57">
        <f t="shared" si="2"/>
        <v>107.75</v>
      </c>
      <c r="V28" s="57">
        <f t="shared" si="2"/>
        <v>99.966999999999999</v>
      </c>
      <c r="W28" s="57">
        <f t="shared" si="2"/>
        <v>17.408999999999999</v>
      </c>
      <c r="X28" s="57">
        <f t="shared" si="2"/>
        <v>65.893000000000001</v>
      </c>
      <c r="Y28" s="57">
        <f t="shared" si="2"/>
        <v>57.307000000000002</v>
      </c>
      <c r="Z28" s="58">
        <f t="shared" si="2"/>
        <v>0</v>
      </c>
      <c r="AA28" s="59">
        <f t="shared" si="2"/>
        <v>886.70800000000008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40.299999999999997</v>
      </c>
      <c r="J35" s="94">
        <v>45.6</v>
      </c>
      <c r="K35" s="94"/>
      <c r="L35" s="94"/>
      <c r="M35" s="94"/>
      <c r="N35" s="94"/>
      <c r="O35" s="94"/>
      <c r="P35" s="94"/>
      <c r="Q35" s="94"/>
      <c r="R35" s="94"/>
      <c r="S35" s="94">
        <v>38.299999999999997</v>
      </c>
      <c r="T35" s="94">
        <v>29.8</v>
      </c>
      <c r="U35" s="94"/>
      <c r="V35" s="94"/>
      <c r="W35" s="94">
        <v>3.5</v>
      </c>
      <c r="X35" s="94"/>
      <c r="Y35" s="94"/>
      <c r="Z35" s="95"/>
      <c r="AA35" s="74">
        <f t="shared" si="3"/>
        <v>157.5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40.299999999999997</v>
      </c>
      <c r="J36" s="83">
        <f t="shared" si="4"/>
        <v>45.6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38.299999999999997</v>
      </c>
      <c r="T36" s="83">
        <f t="shared" si="4"/>
        <v>29.8</v>
      </c>
      <c r="U36" s="83">
        <f t="shared" si="4"/>
        <v>0</v>
      </c>
      <c r="V36" s="83">
        <f t="shared" si="4"/>
        <v>0</v>
      </c>
      <c r="W36" s="83">
        <f t="shared" si="4"/>
        <v>3.5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157.5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40.299999999999997</v>
      </c>
      <c r="J43" s="94">
        <v>45.6</v>
      </c>
      <c r="K43" s="94"/>
      <c r="L43" s="94"/>
      <c r="M43" s="94"/>
      <c r="N43" s="94"/>
      <c r="O43" s="94"/>
      <c r="P43" s="94"/>
      <c r="Q43" s="94"/>
      <c r="R43" s="94"/>
      <c r="S43" s="94">
        <v>38.299999999999997</v>
      </c>
      <c r="T43" s="94">
        <v>29.8</v>
      </c>
      <c r="U43" s="94"/>
      <c r="V43" s="94"/>
      <c r="W43" s="94">
        <v>3.5</v>
      </c>
      <c r="X43" s="94"/>
      <c r="Y43" s="94"/>
      <c r="Z43" s="95"/>
      <c r="AA43" s="74">
        <f t="shared" si="5"/>
        <v>157.5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40.299999999999997</v>
      </c>
      <c r="J44" s="83">
        <f t="shared" si="6"/>
        <v>45.6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38.299999999999997</v>
      </c>
      <c r="T44" s="83">
        <f t="shared" si="6"/>
        <v>29.8</v>
      </c>
      <c r="U44" s="83">
        <f t="shared" si="6"/>
        <v>0</v>
      </c>
      <c r="V44" s="83">
        <f t="shared" si="6"/>
        <v>0</v>
      </c>
      <c r="W44" s="83">
        <f t="shared" si="6"/>
        <v>3.5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157.5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14.278</v>
      </c>
      <c r="C47" s="83">
        <f t="shared" ref="C47:Z47" si="8">SUM(C10:C13)+C22+C36</f>
        <v>11.714</v>
      </c>
      <c r="D47" s="83">
        <f t="shared" si="8"/>
        <v>135.55000000000001</v>
      </c>
      <c r="E47" s="83">
        <f t="shared" si="8"/>
        <v>135.928</v>
      </c>
      <c r="F47" s="83">
        <f t="shared" si="8"/>
        <v>11.151999999999999</v>
      </c>
      <c r="G47" s="83">
        <f t="shared" si="8"/>
        <v>10.956</v>
      </c>
      <c r="H47" s="83">
        <f t="shared" si="8"/>
        <v>11.773</v>
      </c>
      <c r="I47" s="83">
        <f t="shared" si="8"/>
        <v>42.406999999999996</v>
      </c>
      <c r="J47" s="83">
        <f t="shared" si="8"/>
        <v>47.237000000000002</v>
      </c>
      <c r="K47" s="83">
        <f t="shared" si="8"/>
        <v>15.705000000000002</v>
      </c>
      <c r="L47" s="83">
        <f t="shared" si="8"/>
        <v>31.742000000000004</v>
      </c>
      <c r="M47" s="83">
        <f t="shared" si="8"/>
        <v>30.128</v>
      </c>
      <c r="N47" s="83">
        <f t="shared" si="8"/>
        <v>4.5000000000000009</v>
      </c>
      <c r="O47" s="83">
        <f t="shared" si="8"/>
        <v>5.8209999999999997</v>
      </c>
      <c r="P47" s="83">
        <f t="shared" si="8"/>
        <v>4.774</v>
      </c>
      <c r="Q47" s="83">
        <f t="shared" si="8"/>
        <v>48.544000000000011</v>
      </c>
      <c r="R47" s="83">
        <f t="shared" si="8"/>
        <v>59.28</v>
      </c>
      <c r="S47" s="83">
        <f t="shared" si="8"/>
        <v>40.663999999999994</v>
      </c>
      <c r="T47" s="83">
        <f t="shared" si="8"/>
        <v>30.228999999999999</v>
      </c>
      <c r="U47" s="83">
        <f t="shared" si="8"/>
        <v>107.74999999999999</v>
      </c>
      <c r="V47" s="83">
        <f t="shared" si="8"/>
        <v>99.967000000000013</v>
      </c>
      <c r="W47" s="83">
        <f t="shared" si="8"/>
        <v>20.909000000000002</v>
      </c>
      <c r="X47" s="83">
        <f t="shared" si="8"/>
        <v>65.893000000000001</v>
      </c>
      <c r="Y47" s="83">
        <f t="shared" si="8"/>
        <v>57.307000000000002</v>
      </c>
      <c r="Z47" s="84">
        <f t="shared" si="8"/>
        <v>0</v>
      </c>
      <c r="AA47" s="100">
        <f>SUM(B47:Z47)</f>
        <v>1044.2080000000001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40.299999999999997</v>
      </c>
      <c r="J4" s="18">
        <v>45.6</v>
      </c>
      <c r="K4" s="18"/>
      <c r="L4" s="18"/>
      <c r="M4" s="18">
        <v>-13.6</v>
      </c>
      <c r="N4" s="18"/>
      <c r="O4" s="18"/>
      <c r="P4" s="18"/>
      <c r="Q4" s="18">
        <v>-47.3</v>
      </c>
      <c r="R4" s="18">
        <v>-59</v>
      </c>
      <c r="S4" s="18">
        <v>38.299999999999997</v>
      </c>
      <c r="T4" s="18">
        <v>29.8</v>
      </c>
      <c r="U4" s="18">
        <v>-107.8</v>
      </c>
      <c r="V4" s="18">
        <v>-92.1</v>
      </c>
      <c r="W4" s="18">
        <v>3.5</v>
      </c>
      <c r="X4" s="18">
        <v>-37.9</v>
      </c>
      <c r="Y4" s="18">
        <v>-32.799999999999997</v>
      </c>
      <c r="Z4" s="19"/>
      <c r="AA4" s="107">
        <f>SUM(B4:Z4)</f>
        <v>-233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176.99</v>
      </c>
      <c r="C7" s="113">
        <v>156.38999999999999</v>
      </c>
      <c r="D7" s="113">
        <v>151.76</v>
      </c>
      <c r="E7" s="113">
        <v>150.81</v>
      </c>
      <c r="F7" s="113">
        <v>152.15</v>
      </c>
      <c r="G7" s="113">
        <v>154.80000000000001</v>
      </c>
      <c r="H7" s="113">
        <v>179.97</v>
      </c>
      <c r="I7" s="113">
        <v>204.02</v>
      </c>
      <c r="J7" s="113">
        <v>222.3</v>
      </c>
      <c r="K7" s="113">
        <v>175.25</v>
      </c>
      <c r="L7" s="113">
        <v>170.13</v>
      </c>
      <c r="M7" s="113">
        <v>145.16999999999999</v>
      </c>
      <c r="N7" s="113">
        <v>149.88999999999999</v>
      </c>
      <c r="O7" s="113">
        <v>134.76</v>
      </c>
      <c r="P7" s="113">
        <v>135.82</v>
      </c>
      <c r="Q7" s="113">
        <v>145.16999999999999</v>
      </c>
      <c r="R7" s="113">
        <v>160.28</v>
      </c>
      <c r="S7" s="113">
        <v>207.53</v>
      </c>
      <c r="T7" s="113">
        <v>230.9</v>
      </c>
      <c r="U7" s="113">
        <v>238.95</v>
      </c>
      <c r="V7" s="113">
        <v>230</v>
      </c>
      <c r="W7" s="113">
        <v>209</v>
      </c>
      <c r="X7" s="113">
        <v>179.02</v>
      </c>
      <c r="Y7" s="113">
        <v>155.83000000000001</v>
      </c>
      <c r="Z7" s="114"/>
      <c r="AA7" s="115">
        <v>175.70375000000004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13.6</v>
      </c>
      <c r="N15" s="129"/>
      <c r="O15" s="129"/>
      <c r="P15" s="129"/>
      <c r="Q15" s="129">
        <v>47.3</v>
      </c>
      <c r="R15" s="129">
        <v>59</v>
      </c>
      <c r="S15" s="129"/>
      <c r="T15" s="129"/>
      <c r="U15" s="129">
        <v>107.8</v>
      </c>
      <c r="V15" s="125">
        <v>92.1</v>
      </c>
      <c r="W15" s="129"/>
      <c r="X15" s="129">
        <v>37.9</v>
      </c>
      <c r="Y15" s="129">
        <v>32.799999999999997</v>
      </c>
      <c r="Z15" s="127"/>
      <c r="AA15" s="128">
        <f t="shared" si="0"/>
        <v>390.49999999999994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13.6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47.3</v>
      </c>
      <c r="R16" s="131">
        <f t="shared" si="1"/>
        <v>59</v>
      </c>
      <c r="S16" s="131">
        <f t="shared" si="1"/>
        <v>0</v>
      </c>
      <c r="T16" s="131">
        <f t="shared" si="1"/>
        <v>0</v>
      </c>
      <c r="U16" s="131">
        <f t="shared" si="1"/>
        <v>107.8</v>
      </c>
      <c r="V16" s="131">
        <f t="shared" si="1"/>
        <v>92.1</v>
      </c>
      <c r="W16" s="131">
        <f t="shared" si="1"/>
        <v>0</v>
      </c>
      <c r="X16" s="131">
        <f t="shared" si="1"/>
        <v>37.9</v>
      </c>
      <c r="Y16" s="131">
        <f t="shared" si="1"/>
        <v>32.799999999999997</v>
      </c>
      <c r="Z16" s="132" t="str">
        <f t="shared" si="1"/>
        <v/>
      </c>
      <c r="AA16" s="85">
        <f t="shared" si="0"/>
        <v>390.49999999999994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40.299999999999997</v>
      </c>
      <c r="J23" s="129">
        <v>45.6</v>
      </c>
      <c r="K23" s="129"/>
      <c r="L23" s="129"/>
      <c r="M23" s="129"/>
      <c r="N23" s="129"/>
      <c r="O23" s="129"/>
      <c r="P23" s="129"/>
      <c r="Q23" s="129"/>
      <c r="R23" s="129"/>
      <c r="S23" s="129">
        <v>38.299999999999997</v>
      </c>
      <c r="T23" s="129">
        <v>29.8</v>
      </c>
      <c r="U23" s="129"/>
      <c r="V23" s="125"/>
      <c r="W23" s="129">
        <v>3.5</v>
      </c>
      <c r="X23" s="129"/>
      <c r="Y23" s="129"/>
      <c r="Z23" s="127"/>
      <c r="AA23" s="128">
        <f t="shared" si="2"/>
        <v>157.5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40.299999999999997</v>
      </c>
      <c r="J24" s="131">
        <f t="shared" si="3"/>
        <v>45.6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38.299999999999997</v>
      </c>
      <c r="T24" s="131">
        <f t="shared" si="3"/>
        <v>29.8</v>
      </c>
      <c r="U24" s="131">
        <f t="shared" si="3"/>
        <v>0</v>
      </c>
      <c r="V24" s="131">
        <f t="shared" si="3"/>
        <v>0</v>
      </c>
      <c r="W24" s="131">
        <f t="shared" si="3"/>
        <v>3.5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157.5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2021-10-29T20:23:33Z</dcterms:created>
  <dcterms:modified xsi:type="dcterms:W3CDTF">2021-10-29T20:23:33Z</dcterms:modified>
</cp:coreProperties>
</file>