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[1]SPOT_Orders_OverView_01!$A$25:$A$38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<sst xmlns="http://schemas.openxmlformats.org/spreadsheetml/2006/main" count="109" uniqueCount="48">
  <si>
    <t>Publication on: 28/10/2021 23:22:19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</si>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</sst>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6.6950000000000003</c:v>
                </c:pt>
                <c:pt idx="13">
                  <c:v>13.664</c:v>
                </c:pt>
                <c:pt idx="14">
                  <c:v>25.15</c:v>
                </c:pt>
                <c:pt idx="15">
                  <c:v>24.628</c:v>
                </c:pt>
                <c:pt idx="19">
                  <c:v>61.274000000000001</c:v>
                </c:pt>
                <c:pt idx="20">
                  <c:v>80.903000000000006</c:v>
                </c:pt>
                <c:pt idx="21">
                  <c:v>81.033999999999992</c:v>
                </c:pt>
                <c:pt idx="23">
                  <c:v>7.2140000000000004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38.799999999999997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78.8</c:v>
                </c:pt>
                <c:pt idx="17">
                  <c:v>93.5</c:v>
                </c:pt>
                <c:pt idx="18">
                  <c:v>87.8</c:v>
                </c:pt>
                <c:pt idx="19">
                  <c:v>28.3</c:v>
                </c:pt>
                <c:pt idx="20">
                  <c:v>0</c:v>
                </c:pt>
                <c:pt idx="21">
                  <c:v>0</c:v>
                </c:pt>
                <c:pt idx="22">
                  <c:v>18.399999999999999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5.9660000000000002</c:v>
                </c:pt>
                <c:pt idx="1">
                  <c:v>6.28</c:v>
                </c:pt>
                <c:pt idx="2">
                  <c:v>5.649</c:v>
                </c:pt>
                <c:pt idx="3">
                  <c:v>4.9809999999999999</c:v>
                </c:pt>
                <c:pt idx="4">
                  <c:v>4.25</c:v>
                </c:pt>
                <c:pt idx="5">
                  <c:v>3.58</c:v>
                </c:pt>
                <c:pt idx="6">
                  <c:v>2.98</c:v>
                </c:pt>
                <c:pt idx="7">
                  <c:v>4.3</c:v>
                </c:pt>
                <c:pt idx="8">
                  <c:v>6</c:v>
                </c:pt>
                <c:pt idx="9">
                  <c:v>3.9729999999999999</c:v>
                </c:pt>
                <c:pt idx="10">
                  <c:v>5.6660000000000004</c:v>
                </c:pt>
                <c:pt idx="11">
                  <c:v>3.9319999999999999</c:v>
                </c:pt>
                <c:pt idx="12">
                  <c:v>2.206</c:v>
                </c:pt>
                <c:pt idx="13">
                  <c:v>1.3620000000000001</c:v>
                </c:pt>
                <c:pt idx="14">
                  <c:v>3.024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7844744"/>
        <c:axId val="3778451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13.466000000000001</c:v>
                </c:pt>
                <c:pt idx="1">
                  <c:v>11.056999999999999</c:v>
                </c:pt>
                <c:pt idx="2">
                  <c:v>10.302</c:v>
                </c:pt>
                <c:pt idx="3">
                  <c:v>9.833000000000002</c:v>
                </c:pt>
                <c:pt idx="4">
                  <c:v>9.5540000000000003</c:v>
                </c:pt>
                <c:pt idx="5">
                  <c:v>9.99</c:v>
                </c:pt>
                <c:pt idx="6">
                  <c:v>11.404</c:v>
                </c:pt>
                <c:pt idx="7">
                  <c:v>15.115000000000002</c:v>
                </c:pt>
                <c:pt idx="8">
                  <c:v>20.218</c:v>
                </c:pt>
                <c:pt idx="9">
                  <c:v>42.768000000000001</c:v>
                </c:pt>
                <c:pt idx="10">
                  <c:v>19.821999999999996</c:v>
                </c:pt>
                <c:pt idx="11">
                  <c:v>19.844999999999999</c:v>
                </c:pt>
                <c:pt idx="12">
                  <c:v>10.16</c:v>
                </c:pt>
                <c:pt idx="13">
                  <c:v>15.727</c:v>
                </c:pt>
                <c:pt idx="14">
                  <c:v>28.173999999999999</c:v>
                </c:pt>
                <c:pt idx="15">
                  <c:v>24.628</c:v>
                </c:pt>
                <c:pt idx="16">
                  <c:v>79.082999999999998</c:v>
                </c:pt>
                <c:pt idx="17">
                  <c:v>93.457999999999984</c:v>
                </c:pt>
                <c:pt idx="18">
                  <c:v>88.109000000000009</c:v>
                </c:pt>
                <c:pt idx="19">
                  <c:v>90.11099999999999</c:v>
                </c:pt>
                <c:pt idx="20">
                  <c:v>81.903000000000006</c:v>
                </c:pt>
                <c:pt idx="21">
                  <c:v>81.034000000000006</c:v>
                </c:pt>
                <c:pt idx="22">
                  <c:v>18.349999999999998</c:v>
                </c:pt>
                <c:pt idx="23">
                  <c:v>7.2140000000000004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844744"/>
        <c:axId val="3778451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147.06</c:v>
                </c:pt>
                <c:pt idx="1">
                  <c:v>133.76</c:v>
                </c:pt>
                <c:pt idx="2">
                  <c:v>108.21</c:v>
                </c:pt>
                <c:pt idx="3">
                  <c:v>111.91</c:v>
                </c:pt>
                <c:pt idx="4">
                  <c:v>116.07</c:v>
                </c:pt>
                <c:pt idx="5">
                  <c:v>167.71</c:v>
                </c:pt>
                <c:pt idx="6">
                  <c:v>212.36</c:v>
                </c:pt>
                <c:pt idx="7">
                  <c:v>240.28</c:v>
                </c:pt>
                <c:pt idx="8">
                  <c:v>239.72</c:v>
                </c:pt>
                <c:pt idx="9">
                  <c:v>170</c:v>
                </c:pt>
                <c:pt idx="10">
                  <c:v>176.93</c:v>
                </c:pt>
                <c:pt idx="11">
                  <c:v>160.08000000000001</c:v>
                </c:pt>
                <c:pt idx="12">
                  <c:v>155.72999999999999</c:v>
                </c:pt>
                <c:pt idx="13">
                  <c:v>150.99</c:v>
                </c:pt>
                <c:pt idx="14">
                  <c:v>151.12</c:v>
                </c:pt>
                <c:pt idx="15">
                  <c:v>151.04</c:v>
                </c:pt>
                <c:pt idx="16">
                  <c:v>188.99</c:v>
                </c:pt>
                <c:pt idx="17">
                  <c:v>220.5</c:v>
                </c:pt>
                <c:pt idx="18">
                  <c:v>241.1</c:v>
                </c:pt>
                <c:pt idx="19">
                  <c:v>241</c:v>
                </c:pt>
                <c:pt idx="20">
                  <c:v>219</c:v>
                </c:pt>
                <c:pt idx="21">
                  <c:v>202</c:v>
                </c:pt>
                <c:pt idx="22">
                  <c:v>185.93</c:v>
                </c:pt>
                <c:pt idx="23">
                  <c:v>156.55000000000001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845920"/>
        <c:axId val="377845528"/>
      </c:lineChart>
      <c:catAx>
        <c:axId val="377844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845136"/>
        <c:crosses val="autoZero"/>
        <c:auto val="1"/>
        <c:lblAlgn val="ctr"/>
        <c:lblOffset val="100"/>
        <c:noMultiLvlLbl val="0"/>
      </c:catAx>
      <c:valAx>
        <c:axId val="377845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844744"/>
        <c:crosses val="autoZero"/>
        <c:crossBetween val="between"/>
      </c:valAx>
      <c:valAx>
        <c:axId val="377845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845920"/>
        <c:crosses val="max"/>
        <c:crossBetween val="between"/>
      </c:valAx>
      <c:catAx>
        <c:axId val="377845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7845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44498</v>
          </cell>
        </row>
        <row r="5">
          <cell r="C5" t="str">
            <v>CRIDA2</v>
          </cell>
        </row>
        <row r="26">
          <cell r="C26">
            <v>0</v>
          </cell>
        </row>
        <row r="27">
          <cell r="C27">
            <v>300.56199999999995</v>
          </cell>
        </row>
        <row r="28">
          <cell r="C28">
            <v>0</v>
          </cell>
        </row>
        <row r="29">
          <cell r="C29">
            <v>345.59999999999997</v>
          </cell>
        </row>
        <row r="30">
          <cell r="C30">
            <v>64.148999999999987</v>
          </cell>
        </row>
        <row r="31">
          <cell r="C31">
            <v>0</v>
          </cell>
        </row>
        <row r="32">
          <cell r="C32">
            <v>51.774000000000001</v>
          </cell>
        </row>
        <row r="33">
          <cell r="C33">
            <v>49.307000000000002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12.520000000000001</v>
          </cell>
        </row>
        <row r="41">
          <cell r="C41">
            <v>0</v>
          </cell>
        </row>
        <row r="42">
          <cell r="C42">
            <v>4.7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498</v>
          </cell>
        </row>
        <row r="46">
          <cell r="C46">
            <v>0</v>
          </cell>
        </row>
        <row r="47">
          <cell r="C47">
            <v>296.10500000000002</v>
          </cell>
        </row>
      </sheetData>
      <sheetData sheetId="4"/>
      <sheetData sheetId="5"/>
      <sheetData sheetId="6"/>
      <sheetData sheetId="7">
        <row r="7">
          <cell r="B7">
            <v>147.06</v>
          </cell>
          <cell r="C7">
            <v>133.76</v>
          </cell>
          <cell r="D7">
            <v>108.21</v>
          </cell>
          <cell r="E7">
            <v>111.91</v>
          </cell>
          <cell r="F7">
            <v>116.07</v>
          </cell>
          <cell r="G7">
            <v>167.71</v>
          </cell>
          <cell r="H7">
            <v>212.36</v>
          </cell>
          <cell r="I7">
            <v>240.28</v>
          </cell>
          <cell r="J7">
            <v>239.72</v>
          </cell>
          <cell r="K7">
            <v>170</v>
          </cell>
          <cell r="L7">
            <v>176.93</v>
          </cell>
          <cell r="M7">
            <v>160.08000000000001</v>
          </cell>
          <cell r="N7">
            <v>155.72999999999999</v>
          </cell>
          <cell r="O7">
            <v>150.99</v>
          </cell>
          <cell r="P7">
            <v>151.12</v>
          </cell>
          <cell r="Q7">
            <v>151.04</v>
          </cell>
          <cell r="R7">
            <v>188.99</v>
          </cell>
          <cell r="S7">
            <v>220.5</v>
          </cell>
          <cell r="T7">
            <v>241.1</v>
          </cell>
          <cell r="U7">
            <v>241</v>
          </cell>
          <cell r="V7">
            <v>219</v>
          </cell>
          <cell r="W7">
            <v>202</v>
          </cell>
          <cell r="X7">
            <v>185.93</v>
          </cell>
          <cell r="Y7">
            <v>156.55000000000001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147.06</v>
          </cell>
          <cell r="C7">
            <v>133.76</v>
          </cell>
          <cell r="D7">
            <v>108.21</v>
          </cell>
          <cell r="E7">
            <v>111.91</v>
          </cell>
          <cell r="F7">
            <v>116.07</v>
          </cell>
          <cell r="G7">
            <v>167.71</v>
          </cell>
          <cell r="H7">
            <v>212.36</v>
          </cell>
          <cell r="I7">
            <v>240.28</v>
          </cell>
          <cell r="J7">
            <v>239.72</v>
          </cell>
          <cell r="K7">
            <v>170</v>
          </cell>
          <cell r="L7">
            <v>176.93</v>
          </cell>
          <cell r="M7">
            <v>160.08000000000001</v>
          </cell>
          <cell r="N7">
            <v>155.72999999999999</v>
          </cell>
          <cell r="O7">
            <v>150.99</v>
          </cell>
          <cell r="P7">
            <v>151.12</v>
          </cell>
          <cell r="Q7">
            <v>151.04</v>
          </cell>
          <cell r="R7">
            <v>188.99</v>
          </cell>
          <cell r="S7">
            <v>220.5</v>
          </cell>
          <cell r="T7">
            <v>241.1</v>
          </cell>
          <cell r="U7">
            <v>241</v>
          </cell>
          <cell r="V7">
            <v>219</v>
          </cell>
          <cell r="W7">
            <v>202</v>
          </cell>
          <cell r="X7">
            <v>185.93</v>
          </cell>
          <cell r="Y7">
            <v>156.55000000000001</v>
          </cell>
        </row>
        <row r="25">
          <cell r="U25">
            <v>61.274000000000001</v>
          </cell>
          <cell r="V25">
            <v>68.792000000000002</v>
          </cell>
          <cell r="W25">
            <v>62.756999999999998</v>
          </cell>
        </row>
        <row r="31">
          <cell r="N31">
            <v>6.6950000000000003</v>
          </cell>
          <cell r="O31">
            <v>13.664</v>
          </cell>
          <cell r="P31">
            <v>25.15</v>
          </cell>
          <cell r="Q31">
            <v>24.628</v>
          </cell>
          <cell r="Y31">
            <v>7.2140000000000004</v>
          </cell>
        </row>
        <row r="35">
          <cell r="V35">
            <v>12.111000000000001</v>
          </cell>
          <cell r="W35">
            <v>10.166</v>
          </cell>
        </row>
        <row r="36">
          <cell r="W36">
            <v>8.1110000000000007</v>
          </cell>
        </row>
        <row r="57">
          <cell r="B57">
            <v>5.9660000000000002</v>
          </cell>
          <cell r="C57">
            <v>6.28</v>
          </cell>
          <cell r="D57">
            <v>5.649</v>
          </cell>
          <cell r="E57">
            <v>4.9809999999999999</v>
          </cell>
          <cell r="F57">
            <v>4.25</v>
          </cell>
          <cell r="G57">
            <v>3.58</v>
          </cell>
          <cell r="H57">
            <v>2.98</v>
          </cell>
          <cell r="I57">
            <v>4.3</v>
          </cell>
          <cell r="J57">
            <v>6</v>
          </cell>
          <cell r="K57">
            <v>3.9729999999999999</v>
          </cell>
          <cell r="L57">
            <v>5.6660000000000004</v>
          </cell>
          <cell r="M57">
            <v>3.9319999999999999</v>
          </cell>
          <cell r="N57">
            <v>2.206</v>
          </cell>
          <cell r="O57">
            <v>1.3620000000000001</v>
          </cell>
          <cell r="P57">
            <v>3.024</v>
          </cell>
        </row>
        <row r="63">
          <cell r="B63">
            <v>2.8919999999999999</v>
          </cell>
          <cell r="C63">
            <v>2.9060000000000001</v>
          </cell>
          <cell r="D63">
            <v>2.8820000000000001</v>
          </cell>
          <cell r="E63">
            <v>2.9649999999999999</v>
          </cell>
          <cell r="F63">
            <v>3.12</v>
          </cell>
          <cell r="G63">
            <v>3.859</v>
          </cell>
          <cell r="H63">
            <v>5.2320000000000002</v>
          </cell>
          <cell r="I63">
            <v>6.5289999999999999</v>
          </cell>
          <cell r="J63">
            <v>6.9470000000000001</v>
          </cell>
          <cell r="L63">
            <v>7.1660000000000004</v>
          </cell>
          <cell r="M63">
            <v>7.2759999999999998</v>
          </cell>
        </row>
        <row r="64">
          <cell r="B64">
            <v>4.6079999999999997</v>
          </cell>
          <cell r="C64">
            <v>1.871</v>
          </cell>
          <cell r="D64">
            <v>1.7709999999999999</v>
          </cell>
          <cell r="E64">
            <v>1.887</v>
          </cell>
          <cell r="F64">
            <v>2.1840000000000002</v>
          </cell>
          <cell r="G64">
            <v>2.5510000000000002</v>
          </cell>
          <cell r="H64">
            <v>3.1920000000000002</v>
          </cell>
          <cell r="I64">
            <v>4.2860000000000005</v>
          </cell>
          <cell r="J64">
            <v>7.2709999999999999</v>
          </cell>
          <cell r="L64">
            <v>6.99</v>
          </cell>
          <cell r="M64">
            <v>8.6370000000000005</v>
          </cell>
          <cell r="N64">
            <v>1.2589999999999999</v>
          </cell>
          <cell r="O64">
            <v>0.70099999999999996</v>
          </cell>
          <cell r="R64">
            <v>0.27200000000000002</v>
          </cell>
          <cell r="T64">
            <v>0.32700000000000001</v>
          </cell>
          <cell r="U64">
            <v>0.5</v>
          </cell>
          <cell r="V64">
            <v>1</v>
          </cell>
        </row>
        <row r="74">
          <cell r="K74">
            <v>38.799999999999997</v>
          </cell>
          <cell r="R74">
            <v>78.8</v>
          </cell>
          <cell r="S74">
            <v>93.5</v>
          </cell>
          <cell r="T74">
            <v>87.8</v>
          </cell>
          <cell r="U74">
            <v>28.3</v>
          </cell>
          <cell r="X74">
            <v>18.399999999999999</v>
          </cell>
        </row>
      </sheetData>
      <sheetData sheetId="17">
        <row r="27">
          <cell r="M27">
            <v>13</v>
          </cell>
          <cell r="N27">
            <v>10</v>
          </cell>
          <cell r="O27">
            <v>15</v>
          </cell>
          <cell r="P27">
            <v>20</v>
          </cell>
          <cell r="Q27">
            <v>20</v>
          </cell>
          <cell r="R27">
            <v>70</v>
          </cell>
          <cell r="S27">
            <v>70</v>
          </cell>
          <cell r="T27">
            <v>70</v>
          </cell>
          <cell r="U27">
            <v>70</v>
          </cell>
          <cell r="V27">
            <v>70</v>
          </cell>
          <cell r="W27">
            <v>70</v>
          </cell>
        </row>
        <row r="57">
          <cell r="B57">
            <v>13.466000000000001</v>
          </cell>
          <cell r="C57">
            <v>10.021999999999998</v>
          </cell>
          <cell r="D57">
            <v>9.2149999999999999</v>
          </cell>
          <cell r="E57">
            <v>8.7710000000000008</v>
          </cell>
          <cell r="F57">
            <v>8.6069999999999993</v>
          </cell>
          <cell r="G57">
            <v>9.3260000000000005</v>
          </cell>
          <cell r="H57">
            <v>10.858000000000001</v>
          </cell>
          <cell r="I57">
            <v>14.911000000000001</v>
          </cell>
          <cell r="J57">
            <v>20.218</v>
          </cell>
          <cell r="K57">
            <v>42.707999999999998</v>
          </cell>
          <cell r="L57">
            <v>19.821999999999996</v>
          </cell>
          <cell r="M57">
            <v>6.8450000000000006</v>
          </cell>
          <cell r="O57">
            <v>0.20399999999999999</v>
          </cell>
          <cell r="P57">
            <v>0.72699999999999998</v>
          </cell>
          <cell r="Q57">
            <v>3.1649999999999996</v>
          </cell>
          <cell r="R57">
            <v>8</v>
          </cell>
          <cell r="S57">
            <v>22.519000000000002</v>
          </cell>
          <cell r="T57">
            <v>18.108999999999998</v>
          </cell>
          <cell r="U57">
            <v>20.110999999999997</v>
          </cell>
          <cell r="V57">
            <v>11.903</v>
          </cell>
          <cell r="W57">
            <v>11.034000000000001</v>
          </cell>
          <cell r="X57">
            <v>18.349999999999998</v>
          </cell>
          <cell r="Y57">
            <v>7.2140000000000004</v>
          </cell>
        </row>
        <row r="64">
          <cell r="C64">
            <v>1.0350000000000001</v>
          </cell>
          <cell r="D64">
            <v>1.087</v>
          </cell>
          <cell r="E64">
            <v>1.0620000000000001</v>
          </cell>
          <cell r="F64">
            <v>0.94700000000000006</v>
          </cell>
          <cell r="G64">
            <v>0.66399999999999992</v>
          </cell>
          <cell r="H64">
            <v>0.54600000000000004</v>
          </cell>
          <cell r="I64">
            <v>0.20399999999999999</v>
          </cell>
          <cell r="K64">
            <v>0.06</v>
          </cell>
          <cell r="N64">
            <v>0.16</v>
          </cell>
          <cell r="O64">
            <v>0.52300000000000002</v>
          </cell>
          <cell r="P64">
            <v>2.7469999999999999</v>
          </cell>
          <cell r="Q64">
            <v>1.4630000000000001</v>
          </cell>
          <cell r="R64">
            <v>1.083</v>
          </cell>
          <cell r="S64">
            <v>0.93899999999999995</v>
          </cell>
        </row>
        <row r="74">
          <cell r="P74">
            <v>4.7</v>
          </cell>
        </row>
      </sheetData>
      <sheetData sheetId="18">
        <row r="7">
          <cell r="B7">
            <v>147.06</v>
          </cell>
          <cell r="C7">
            <v>133.76</v>
          </cell>
          <cell r="D7">
            <v>108.21</v>
          </cell>
          <cell r="E7">
            <v>111.91</v>
          </cell>
          <cell r="F7">
            <v>116.07</v>
          </cell>
          <cell r="G7">
            <v>167.71</v>
          </cell>
          <cell r="H7">
            <v>212.36</v>
          </cell>
          <cell r="I7">
            <v>240.28</v>
          </cell>
          <cell r="J7">
            <v>239.72</v>
          </cell>
          <cell r="K7">
            <v>170</v>
          </cell>
          <cell r="L7">
            <v>176.93</v>
          </cell>
          <cell r="M7">
            <v>160.08000000000001</v>
          </cell>
          <cell r="N7">
            <v>155.72999999999999</v>
          </cell>
          <cell r="O7">
            <v>150.99</v>
          </cell>
          <cell r="P7">
            <v>151.12</v>
          </cell>
          <cell r="Q7">
            <v>151.04</v>
          </cell>
          <cell r="R7">
            <v>188.99</v>
          </cell>
          <cell r="S7">
            <v>220.5</v>
          </cell>
          <cell r="T7">
            <v>241.1</v>
          </cell>
          <cell r="U7">
            <v>241</v>
          </cell>
          <cell r="V7">
            <v>219</v>
          </cell>
          <cell r="W7">
            <v>202</v>
          </cell>
          <cell r="X7">
            <v>185.93</v>
          </cell>
          <cell r="Y7">
            <v>156.55000000000001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44492</v>
          </cell>
        </row>
        <row r="4">
          <cell r="B4">
            <v>44492</v>
          </cell>
        </row>
        <row r="5">
          <cell r="B5">
            <v>44492</v>
          </cell>
        </row>
        <row r="6">
          <cell r="B6">
            <v>44492</v>
          </cell>
        </row>
        <row r="7">
          <cell r="B7">
            <v>44492</v>
          </cell>
        </row>
        <row r="8">
          <cell r="B8">
            <v>44492</v>
          </cell>
        </row>
        <row r="9">
          <cell r="B9">
            <v>44492</v>
          </cell>
        </row>
        <row r="10">
          <cell r="B10">
            <v>44492</v>
          </cell>
        </row>
        <row r="11">
          <cell r="B11">
            <v>44492</v>
          </cell>
        </row>
        <row r="12">
          <cell r="B12">
            <v>44492</v>
          </cell>
        </row>
        <row r="13">
          <cell r="B13">
            <v>44492</v>
          </cell>
        </row>
        <row r="14">
          <cell r="B14">
            <v>44492</v>
          </cell>
        </row>
        <row r="15">
          <cell r="B15">
            <v>44492</v>
          </cell>
        </row>
        <row r="16">
          <cell r="B16">
            <v>44492</v>
          </cell>
        </row>
      </sheetData>
      <sheetData sheetId="41">
        <row r="2">
          <cell r="C2">
            <v>44499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997.47209999999995</v>
          </cell>
          <cell r="J13">
            <v>997.47199999999998</v>
          </cell>
          <cell r="K13">
            <v>997.47199999999998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lyubomira.dundeva-petkova@axpo.com;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ev.angelopoulos@dei.gr;megalopoli-offers@lignitiki-megalopolis.gr;megalopoli-offers@lignitiki-megalopolis.gr;k.gidis@dei.gr;as.vlachou@dei.com.gr</v>
          </cell>
          <cell r="N49" t="str">
            <v>e.pantazis@dei.com.gr;c.gkavogianni@dei.gr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ev.angelopoulos@dei.com.gr;d.aletras@dei.gr;a.adamakos@dei.com.gr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ev.angelopoulos@dei.com.gr;meliti-offers@lignitiki-melitis.gr;meliti-offers@lignitiki-melitis.gr;as.vlachou@dei.com.gr;d.papavramidis@dei.gr</v>
          </cell>
          <cell r="N50" t="str">
            <v>e.pantazis@dei.com.gr;c.gkavogianni@dei.gr</v>
          </cell>
          <cell r="O50" t="str">
            <v>meliti-offers@lignitiki-melitis.gr;t.pagtzis@dei.com.gr;meliti-offers@lignitiki-melitis.gr;t.pagtzis@dei.com.gr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e.chatziantoniou@dei.com.gr;as.vlachou@dei.com.gr;ev.angelopoulos@dei.com.gr</v>
          </cell>
          <cell r="N62" t="str">
            <v>e.pantazis@dei.com.gr;c.gkavogianni@dei.gr</v>
          </cell>
          <cell r="O62" t="str">
            <v>e.kouniaki@dei.com.gr;s.zygogianni@dei.com.gr;e.chatziantoniou@dei.com.gr;c.vourdoumpa@dei.com.gr;c.trakas@dei.gr;g.gavriil@dei.gr;s.thomakos@dei.gr;m.triantafyllopoulou@dei.gr;i.priftis@dei.gr;a.karanasios@dei.gr;a.koumanakos@dei.gr;e.spiliotopoulou@dei.gr;s.grigoriadou@dei.gr;e.chatziantoniou@dei.com.gr;e.kouniaki@dei.com.gr;s.zygogianni@dei.com.gr;c.vourdoumpa@dei.com.gr</v>
          </cell>
          <cell r="P62" t="str">
            <v>c.chatzianastasiou@dei.com.gr;r.sassun@dei.com.gr;a.psyrri@dei.com.gr;c.chatzianastasiou@dei.com.gr;jtsega@me.com;marco.pellegrino@ref-e.com;r.sassun@dei.com.gr;n.rozis@dei.com.gr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13.466000000000001</v>
      </c>
      <c r="C4" s="18">
        <v>11.056999999999999</v>
      </c>
      <c r="D4" s="18">
        <v>10.302</v>
      </c>
      <c r="E4" s="18">
        <v>9.8330000000000002</v>
      </c>
      <c r="F4" s="18">
        <v>9.5540000000000003</v>
      </c>
      <c r="G4" s="18">
        <v>9.99</v>
      </c>
      <c r="H4" s="18">
        <v>11.404</v>
      </c>
      <c r="I4" s="18">
        <v>15.114999999999998</v>
      </c>
      <c r="J4" s="18">
        <v>20.218</v>
      </c>
      <c r="K4" s="18">
        <v>42.772999999999996</v>
      </c>
      <c r="L4" s="18">
        <v>19.822000000000003</v>
      </c>
      <c r="M4" s="18">
        <v>19.845000000000002</v>
      </c>
      <c r="N4" s="18">
        <v>10.16</v>
      </c>
      <c r="O4" s="18">
        <v>15.727</v>
      </c>
      <c r="P4" s="18">
        <v>28.173999999999999</v>
      </c>
      <c r="Q4" s="18">
        <v>24.628</v>
      </c>
      <c r="R4" s="18">
        <v>79.072000000000003</v>
      </c>
      <c r="S4" s="18">
        <v>93.5</v>
      </c>
      <c r="T4" s="18">
        <v>88.126999999999995</v>
      </c>
      <c r="U4" s="18">
        <v>90.073999999999998</v>
      </c>
      <c r="V4" s="18">
        <v>81.903000000000006</v>
      </c>
      <c r="W4" s="18">
        <v>81.033999999999992</v>
      </c>
      <c r="X4" s="18">
        <v>18.399999999999999</v>
      </c>
      <c r="Y4" s="18">
        <v>7.2140000000000004</v>
      </c>
      <c r="Z4" s="19"/>
      <c r="AA4" s="20">
        <f>SUM(B4:Z4)</f>
        <v>811.39199999999994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147.06</v>
      </c>
      <c r="C7" s="28">
        <v>133.76</v>
      </c>
      <c r="D7" s="28">
        <v>108.21</v>
      </c>
      <c r="E7" s="28">
        <v>111.91</v>
      </c>
      <c r="F7" s="28">
        <v>116.07</v>
      </c>
      <c r="G7" s="28">
        <v>167.71</v>
      </c>
      <c r="H7" s="28">
        <v>212.36</v>
      </c>
      <c r="I7" s="28">
        <v>240.28</v>
      </c>
      <c r="J7" s="28">
        <v>239.72</v>
      </c>
      <c r="K7" s="28">
        <v>170</v>
      </c>
      <c r="L7" s="28">
        <v>176.93</v>
      </c>
      <c r="M7" s="28">
        <v>160.08000000000001</v>
      </c>
      <c r="N7" s="28">
        <v>155.72999999999999</v>
      </c>
      <c r="O7" s="28">
        <v>150.99</v>
      </c>
      <c r="P7" s="28">
        <v>151.12</v>
      </c>
      <c r="Q7" s="28">
        <v>151.04</v>
      </c>
      <c r="R7" s="28">
        <v>188.99</v>
      </c>
      <c r="S7" s="28">
        <v>220.5</v>
      </c>
      <c r="T7" s="28">
        <v>241.1</v>
      </c>
      <c r="U7" s="28">
        <v>241</v>
      </c>
      <c r="V7" s="28">
        <v>219</v>
      </c>
      <c r="W7" s="28">
        <v>202</v>
      </c>
      <c r="X7" s="28">
        <v>185.93</v>
      </c>
      <c r="Y7" s="28">
        <v>156.55000000000001</v>
      </c>
      <c r="Z7" s="29"/>
      <c r="AA7" s="30">
        <f>IF(SUM(GR_MAINLAND_MCP_SUM_SELL)&lt;&gt;0,AVERAGEIF(GR_MAINLAND_MCP_SUM_SELL,"&lt;&gt;"""),"")</f>
        <v>177.00166666666667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6.6950000000000003</v>
      </c>
      <c r="O11" s="47">
        <v>13.664</v>
      </c>
      <c r="P11" s="47">
        <v>25.15</v>
      </c>
      <c r="Q11" s="47">
        <v>24.628</v>
      </c>
      <c r="R11" s="47"/>
      <c r="S11" s="47"/>
      <c r="T11" s="47"/>
      <c r="U11" s="47">
        <v>61.274000000000001</v>
      </c>
      <c r="V11" s="47">
        <v>80.903000000000006</v>
      </c>
      <c r="W11" s="47">
        <v>81.033999999999992</v>
      </c>
      <c r="X11" s="47"/>
      <c r="Y11" s="47">
        <v>7.2140000000000004</v>
      </c>
      <c r="Z11" s="48"/>
      <c r="AA11" s="49">
        <f>SUM(B11:Z11)</f>
        <v>300.56200000000001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5.9660000000000002</v>
      </c>
      <c r="C13" s="52">
        <v>6.28</v>
      </c>
      <c r="D13" s="52">
        <v>5.649</v>
      </c>
      <c r="E13" s="52">
        <v>4.9809999999999999</v>
      </c>
      <c r="F13" s="52">
        <v>4.25</v>
      </c>
      <c r="G13" s="52">
        <v>3.58</v>
      </c>
      <c r="H13" s="52">
        <v>2.98</v>
      </c>
      <c r="I13" s="52">
        <v>4.3</v>
      </c>
      <c r="J13" s="52">
        <v>6</v>
      </c>
      <c r="K13" s="52">
        <v>3.9729999999999999</v>
      </c>
      <c r="L13" s="52">
        <v>5.6660000000000004</v>
      </c>
      <c r="M13" s="52">
        <v>3.9319999999999999</v>
      </c>
      <c r="N13" s="52">
        <v>2.206</v>
      </c>
      <c r="O13" s="52">
        <v>1.3620000000000001</v>
      </c>
      <c r="P13" s="52">
        <v>3.024</v>
      </c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64.148999999999987</v>
      </c>
    </row>
    <row r="14" spans="1:27" ht="30" customHeight="1" thickBot="1" x14ac:dyDescent="0.25">
      <c r="A14" s="55" t="s">
        <v>10</v>
      </c>
      <c r="B14" s="56">
        <f>IF(LEN(B$2)&gt;0,SUM(B10:B13),"")</f>
        <v>5.9660000000000002</v>
      </c>
      <c r="C14" s="57">
        <f t="shared" ref="C14:Z14" si="0">IF(LEN(C$2)&gt;0,SUM(C10:C13),"")</f>
        <v>6.28</v>
      </c>
      <c r="D14" s="57">
        <f t="shared" si="0"/>
        <v>5.649</v>
      </c>
      <c r="E14" s="57">
        <f t="shared" si="0"/>
        <v>4.9809999999999999</v>
      </c>
      <c r="F14" s="57">
        <f t="shared" si="0"/>
        <v>4.25</v>
      </c>
      <c r="G14" s="57">
        <f t="shared" si="0"/>
        <v>3.58</v>
      </c>
      <c r="H14" s="57">
        <f t="shared" si="0"/>
        <v>2.98</v>
      </c>
      <c r="I14" s="57">
        <f t="shared" si="0"/>
        <v>4.3</v>
      </c>
      <c r="J14" s="57">
        <f t="shared" si="0"/>
        <v>6</v>
      </c>
      <c r="K14" s="57">
        <f t="shared" si="0"/>
        <v>3.9729999999999999</v>
      </c>
      <c r="L14" s="57">
        <f t="shared" si="0"/>
        <v>5.6660000000000004</v>
      </c>
      <c r="M14" s="57">
        <f t="shared" si="0"/>
        <v>3.9319999999999999</v>
      </c>
      <c r="N14" s="57">
        <f t="shared" si="0"/>
        <v>8.9009999999999998</v>
      </c>
      <c r="O14" s="57">
        <f t="shared" si="0"/>
        <v>15.026</v>
      </c>
      <c r="P14" s="57">
        <f t="shared" si="0"/>
        <v>28.173999999999999</v>
      </c>
      <c r="Q14" s="57">
        <f t="shared" si="0"/>
        <v>24.628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61.274000000000001</v>
      </c>
      <c r="V14" s="57">
        <f t="shared" si="0"/>
        <v>80.903000000000006</v>
      </c>
      <c r="W14" s="57">
        <f t="shared" si="0"/>
        <v>81.033999999999992</v>
      </c>
      <c r="X14" s="57">
        <f t="shared" si="0"/>
        <v>0</v>
      </c>
      <c r="Y14" s="57">
        <f t="shared" si="0"/>
        <v>7.2140000000000004</v>
      </c>
      <c r="Z14" s="58" t="str">
        <f t="shared" si="0"/>
        <v/>
      </c>
      <c r="AA14" s="59">
        <f>SUM(AA9:AA13)</f>
        <v>364.71100000000001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2.8919999999999999</v>
      </c>
      <c r="C18" s="72">
        <v>2.9060000000000001</v>
      </c>
      <c r="D18" s="72">
        <v>2.8820000000000001</v>
      </c>
      <c r="E18" s="72">
        <v>2.9649999999999999</v>
      </c>
      <c r="F18" s="72">
        <v>3.12</v>
      </c>
      <c r="G18" s="72">
        <v>3.859</v>
      </c>
      <c r="H18" s="72">
        <v>5.2320000000000002</v>
      </c>
      <c r="I18" s="72">
        <v>6.5289999999999999</v>
      </c>
      <c r="J18" s="72">
        <v>6.9470000000000001</v>
      </c>
      <c r="K18" s="72"/>
      <c r="L18" s="72">
        <v>7.1660000000000004</v>
      </c>
      <c r="M18" s="72">
        <v>7.2759999999999998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51.774000000000001</v>
      </c>
    </row>
    <row r="19" spans="1:27" ht="24.95" customHeight="1" x14ac:dyDescent="0.2">
      <c r="A19" s="70" t="s">
        <v>14</v>
      </c>
      <c r="B19" s="75">
        <v>4.6079999999999997</v>
      </c>
      <c r="C19" s="76">
        <v>1.871</v>
      </c>
      <c r="D19" s="76">
        <v>1.7709999999999999</v>
      </c>
      <c r="E19" s="76">
        <v>1.887</v>
      </c>
      <c r="F19" s="76">
        <v>2.1840000000000002</v>
      </c>
      <c r="G19" s="76">
        <v>2.5510000000000002</v>
      </c>
      <c r="H19" s="76">
        <v>3.1920000000000002</v>
      </c>
      <c r="I19" s="76">
        <v>4.2860000000000005</v>
      </c>
      <c r="J19" s="76">
        <v>7.2709999999999999</v>
      </c>
      <c r="K19" s="76"/>
      <c r="L19" s="76">
        <v>6.99</v>
      </c>
      <c r="M19" s="76">
        <v>8.6370000000000005</v>
      </c>
      <c r="N19" s="76">
        <v>1.2589999999999999</v>
      </c>
      <c r="O19" s="76">
        <v>0.70099999999999996</v>
      </c>
      <c r="P19" s="76"/>
      <c r="Q19" s="76"/>
      <c r="R19" s="76">
        <v>0.27200000000000002</v>
      </c>
      <c r="S19" s="76"/>
      <c r="T19" s="76">
        <v>0.32700000000000001</v>
      </c>
      <c r="U19" s="76">
        <v>0.5</v>
      </c>
      <c r="V19" s="76">
        <v>1</v>
      </c>
      <c r="W19" s="76"/>
      <c r="X19" s="76"/>
      <c r="Y19" s="76"/>
      <c r="Z19" s="73"/>
      <c r="AA19" s="74">
        <f>SUM(B19:Z19)</f>
        <v>49.307000000000002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7.5</v>
      </c>
      <c r="C22" s="83">
        <f t="shared" ref="C22:Z22" si="1">IF(LEN(C$2)&gt;0,SUM(C17:C21),"")</f>
        <v>4.7770000000000001</v>
      </c>
      <c r="D22" s="83">
        <f t="shared" si="1"/>
        <v>4.6530000000000005</v>
      </c>
      <c r="E22" s="83">
        <f t="shared" si="1"/>
        <v>4.8520000000000003</v>
      </c>
      <c r="F22" s="83">
        <f t="shared" si="1"/>
        <v>5.3040000000000003</v>
      </c>
      <c r="G22" s="83">
        <f t="shared" si="1"/>
        <v>6.41</v>
      </c>
      <c r="H22" s="83">
        <f t="shared" si="1"/>
        <v>8.4239999999999995</v>
      </c>
      <c r="I22" s="83">
        <f t="shared" si="1"/>
        <v>10.815000000000001</v>
      </c>
      <c r="J22" s="83">
        <f t="shared" si="1"/>
        <v>14.218</v>
      </c>
      <c r="K22" s="83">
        <f t="shared" si="1"/>
        <v>0</v>
      </c>
      <c r="L22" s="83">
        <f t="shared" si="1"/>
        <v>14.156000000000001</v>
      </c>
      <c r="M22" s="83">
        <f t="shared" si="1"/>
        <v>15.913</v>
      </c>
      <c r="N22" s="83">
        <f t="shared" si="1"/>
        <v>1.2589999999999999</v>
      </c>
      <c r="O22" s="83">
        <f t="shared" si="1"/>
        <v>0.70099999999999996</v>
      </c>
      <c r="P22" s="83">
        <f t="shared" si="1"/>
        <v>0</v>
      </c>
      <c r="Q22" s="83">
        <f t="shared" si="1"/>
        <v>0</v>
      </c>
      <c r="R22" s="83">
        <f t="shared" si="1"/>
        <v>0.27200000000000002</v>
      </c>
      <c r="S22" s="83">
        <f t="shared" si="1"/>
        <v>0</v>
      </c>
      <c r="T22" s="83">
        <f t="shared" si="1"/>
        <v>0.32700000000000001</v>
      </c>
      <c r="U22" s="83">
        <f t="shared" si="1"/>
        <v>0.5</v>
      </c>
      <c r="V22" s="83">
        <f t="shared" si="1"/>
        <v>1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101.081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13.465999999999999</v>
      </c>
      <c r="C26" s="72">
        <v>11.057</v>
      </c>
      <c r="D26" s="72">
        <v>10.302</v>
      </c>
      <c r="E26" s="72">
        <v>9.8330000000000002</v>
      </c>
      <c r="F26" s="72">
        <v>9.5540000000000003</v>
      </c>
      <c r="G26" s="72">
        <v>9.99</v>
      </c>
      <c r="H26" s="72">
        <v>11.404</v>
      </c>
      <c r="I26" s="72">
        <v>15.115</v>
      </c>
      <c r="J26" s="72">
        <v>20.218</v>
      </c>
      <c r="K26" s="72">
        <v>3.9729999999999999</v>
      </c>
      <c r="L26" s="72">
        <v>19.821999999999999</v>
      </c>
      <c r="M26" s="72">
        <v>19.844999999999999</v>
      </c>
      <c r="N26" s="72">
        <v>10.16</v>
      </c>
      <c r="O26" s="72">
        <v>15.727</v>
      </c>
      <c r="P26" s="72">
        <v>28.173999999999999</v>
      </c>
      <c r="Q26" s="72">
        <v>24.628</v>
      </c>
      <c r="R26" s="72">
        <v>0.27200000000000002</v>
      </c>
      <c r="S26" s="72"/>
      <c r="T26" s="72">
        <v>0.32700000000000001</v>
      </c>
      <c r="U26" s="72">
        <v>61.774000000000001</v>
      </c>
      <c r="V26" s="72">
        <v>81.903000000000006</v>
      </c>
      <c r="W26" s="72">
        <v>81.034000000000006</v>
      </c>
      <c r="X26" s="72"/>
      <c r="Y26" s="72">
        <v>7.2140000000000004</v>
      </c>
      <c r="Z26" s="73"/>
      <c r="AA26" s="74">
        <f>SUM(B26:Z26)</f>
        <v>465.79199999999997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13.465999999999999</v>
      </c>
      <c r="C28" s="57">
        <f t="shared" ref="C28:Z28" si="2">IF(LEN(C$2)&gt;0,SUM(C25:C27),"")</f>
        <v>11.057</v>
      </c>
      <c r="D28" s="57">
        <f t="shared" si="2"/>
        <v>10.302</v>
      </c>
      <c r="E28" s="57">
        <f t="shared" si="2"/>
        <v>9.8330000000000002</v>
      </c>
      <c r="F28" s="57">
        <f t="shared" si="2"/>
        <v>9.5540000000000003</v>
      </c>
      <c r="G28" s="57">
        <f t="shared" si="2"/>
        <v>9.99</v>
      </c>
      <c r="H28" s="57">
        <f t="shared" si="2"/>
        <v>11.404</v>
      </c>
      <c r="I28" s="57">
        <f t="shared" si="2"/>
        <v>15.115</v>
      </c>
      <c r="J28" s="57">
        <f t="shared" si="2"/>
        <v>20.218</v>
      </c>
      <c r="K28" s="57">
        <f t="shared" si="2"/>
        <v>3.9729999999999999</v>
      </c>
      <c r="L28" s="57">
        <f t="shared" si="2"/>
        <v>19.821999999999999</v>
      </c>
      <c r="M28" s="57">
        <f t="shared" si="2"/>
        <v>19.844999999999999</v>
      </c>
      <c r="N28" s="57">
        <f t="shared" si="2"/>
        <v>10.16</v>
      </c>
      <c r="O28" s="57">
        <f t="shared" si="2"/>
        <v>15.727</v>
      </c>
      <c r="P28" s="57">
        <f t="shared" si="2"/>
        <v>28.173999999999999</v>
      </c>
      <c r="Q28" s="57">
        <f t="shared" si="2"/>
        <v>24.628</v>
      </c>
      <c r="R28" s="57">
        <f t="shared" si="2"/>
        <v>0.27200000000000002</v>
      </c>
      <c r="S28" s="57">
        <f t="shared" si="2"/>
        <v>0</v>
      </c>
      <c r="T28" s="57">
        <f t="shared" si="2"/>
        <v>0.32700000000000001</v>
      </c>
      <c r="U28" s="57">
        <f t="shared" si="2"/>
        <v>61.774000000000001</v>
      </c>
      <c r="V28" s="57">
        <f t="shared" si="2"/>
        <v>81.903000000000006</v>
      </c>
      <c r="W28" s="57">
        <f t="shared" si="2"/>
        <v>81.034000000000006</v>
      </c>
      <c r="X28" s="57">
        <f t="shared" si="2"/>
        <v>0</v>
      </c>
      <c r="Y28" s="57">
        <f t="shared" si="2"/>
        <v>7.2140000000000004</v>
      </c>
      <c r="Z28" s="58" t="str">
        <f t="shared" si="2"/>
        <v/>
      </c>
      <c r="AA28" s="59">
        <f>SUM(AA25:AA27)</f>
        <v>465.79199999999997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>
        <v>38.799999999999997</v>
      </c>
      <c r="L35" s="94"/>
      <c r="M35" s="94"/>
      <c r="N35" s="94"/>
      <c r="O35" s="94"/>
      <c r="P35" s="94"/>
      <c r="Q35" s="94"/>
      <c r="R35" s="94">
        <v>78.8</v>
      </c>
      <c r="S35" s="94">
        <v>93.5</v>
      </c>
      <c r="T35" s="94">
        <v>87.8</v>
      </c>
      <c r="U35" s="94">
        <v>28.3</v>
      </c>
      <c r="V35" s="94"/>
      <c r="W35" s="94"/>
      <c r="X35" s="94">
        <v>18.399999999999999</v>
      </c>
      <c r="Y35" s="94"/>
      <c r="Z35" s="95"/>
      <c r="AA35" s="74">
        <f t="shared" si="3"/>
        <v>345.59999999999997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38.799999999999997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78.8</v>
      </c>
      <c r="S36" s="83">
        <f t="shared" si="4"/>
        <v>93.5</v>
      </c>
      <c r="T36" s="83">
        <f t="shared" si="4"/>
        <v>87.8</v>
      </c>
      <c r="U36" s="83">
        <f t="shared" si="4"/>
        <v>28.3</v>
      </c>
      <c r="V36" s="83">
        <f t="shared" si="4"/>
        <v>0</v>
      </c>
      <c r="W36" s="83">
        <f t="shared" si="4"/>
        <v>0</v>
      </c>
      <c r="X36" s="83">
        <f t="shared" si="4"/>
        <v>18.399999999999999</v>
      </c>
      <c r="Y36" s="83">
        <f t="shared" si="4"/>
        <v>0</v>
      </c>
      <c r="Z36" s="84" t="str">
        <f t="shared" si="4"/>
        <v/>
      </c>
      <c r="AA36" s="85">
        <f t="shared" si="3"/>
        <v>345.59999999999997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>
        <v>38.799999999999997</v>
      </c>
      <c r="L43" s="94"/>
      <c r="M43" s="94"/>
      <c r="N43" s="94"/>
      <c r="O43" s="94"/>
      <c r="P43" s="94"/>
      <c r="Q43" s="94"/>
      <c r="R43" s="94">
        <v>78.8</v>
      </c>
      <c r="S43" s="94">
        <v>93.5</v>
      </c>
      <c r="T43" s="94">
        <v>87.8</v>
      </c>
      <c r="U43" s="94">
        <v>28.3</v>
      </c>
      <c r="V43" s="94"/>
      <c r="W43" s="94"/>
      <c r="X43" s="94">
        <v>18.399999999999999</v>
      </c>
      <c r="Y43" s="94"/>
      <c r="Z43" s="95"/>
      <c r="AA43" s="74">
        <f t="shared" si="5"/>
        <v>345.59999999999997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38.799999999999997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78.8</v>
      </c>
      <c r="S44" s="83">
        <f t="shared" si="6"/>
        <v>93.5</v>
      </c>
      <c r="T44" s="83">
        <f t="shared" si="6"/>
        <v>87.8</v>
      </c>
      <c r="U44" s="83">
        <f t="shared" si="6"/>
        <v>28.3</v>
      </c>
      <c r="V44" s="83">
        <f t="shared" si="6"/>
        <v>0</v>
      </c>
      <c r="W44" s="83">
        <f t="shared" si="6"/>
        <v>0</v>
      </c>
      <c r="X44" s="83">
        <f t="shared" si="6"/>
        <v>18.399999999999999</v>
      </c>
      <c r="Y44" s="83">
        <f t="shared" si="6"/>
        <v>0</v>
      </c>
      <c r="Z44" s="84" t="str">
        <f t="shared" si="6"/>
        <v/>
      </c>
      <c r="AA44" s="85">
        <f t="shared" si="5"/>
        <v>345.59999999999997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13.466000000000001</v>
      </c>
      <c r="C47" s="83">
        <f t="shared" ref="C47:Z47" si="8">IF(LEN(C$2)&gt;0,C14+C22+C36,"")</f>
        <v>11.057</v>
      </c>
      <c r="D47" s="83">
        <f t="shared" si="8"/>
        <v>10.302</v>
      </c>
      <c r="E47" s="83">
        <f t="shared" si="8"/>
        <v>9.8330000000000002</v>
      </c>
      <c r="F47" s="83">
        <f t="shared" si="8"/>
        <v>9.5540000000000003</v>
      </c>
      <c r="G47" s="83">
        <f t="shared" si="8"/>
        <v>9.99</v>
      </c>
      <c r="H47" s="83">
        <f t="shared" si="8"/>
        <v>11.404</v>
      </c>
      <c r="I47" s="83">
        <f t="shared" si="8"/>
        <v>15.115000000000002</v>
      </c>
      <c r="J47" s="83">
        <f t="shared" si="8"/>
        <v>20.218</v>
      </c>
      <c r="K47" s="83">
        <f t="shared" si="8"/>
        <v>42.772999999999996</v>
      </c>
      <c r="L47" s="83">
        <f t="shared" si="8"/>
        <v>19.822000000000003</v>
      </c>
      <c r="M47" s="83">
        <f t="shared" si="8"/>
        <v>19.844999999999999</v>
      </c>
      <c r="N47" s="83">
        <f t="shared" si="8"/>
        <v>10.16</v>
      </c>
      <c r="O47" s="83">
        <f t="shared" si="8"/>
        <v>15.727</v>
      </c>
      <c r="P47" s="83">
        <f t="shared" si="8"/>
        <v>28.173999999999999</v>
      </c>
      <c r="Q47" s="83">
        <f t="shared" si="8"/>
        <v>24.628</v>
      </c>
      <c r="R47" s="83">
        <f t="shared" si="8"/>
        <v>79.072000000000003</v>
      </c>
      <c r="S47" s="83">
        <f t="shared" si="8"/>
        <v>93.5</v>
      </c>
      <c r="T47" s="83">
        <f t="shared" si="8"/>
        <v>88.126999999999995</v>
      </c>
      <c r="U47" s="83">
        <f t="shared" si="8"/>
        <v>90.073999999999998</v>
      </c>
      <c r="V47" s="83">
        <f t="shared" si="8"/>
        <v>81.903000000000006</v>
      </c>
      <c r="W47" s="83">
        <f t="shared" si="8"/>
        <v>81.033999999999992</v>
      </c>
      <c r="X47" s="83">
        <f t="shared" si="8"/>
        <v>18.399999999999999</v>
      </c>
      <c r="Y47" s="83">
        <f t="shared" si="8"/>
        <v>7.2140000000000004</v>
      </c>
      <c r="Z47" s="84" t="str">
        <f t="shared" si="8"/>
        <v/>
      </c>
      <c r="AA47" s="100">
        <f>SUM(B47:Z47)</f>
        <v>811.39199999999994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13.466000000000001</v>
      </c>
      <c r="C4" s="18">
        <v>11.056999999999999</v>
      </c>
      <c r="D4" s="18">
        <v>10.302</v>
      </c>
      <c r="E4" s="18">
        <v>9.833000000000002</v>
      </c>
      <c r="F4" s="18">
        <v>9.5540000000000003</v>
      </c>
      <c r="G4" s="18">
        <v>9.99</v>
      </c>
      <c r="H4" s="18">
        <v>11.404</v>
      </c>
      <c r="I4" s="18">
        <v>15.115000000000002</v>
      </c>
      <c r="J4" s="18">
        <v>20.218</v>
      </c>
      <c r="K4" s="18">
        <v>42.768000000000001</v>
      </c>
      <c r="L4" s="18">
        <v>19.821999999999996</v>
      </c>
      <c r="M4" s="18">
        <v>19.844999999999999</v>
      </c>
      <c r="N4" s="18">
        <v>10.16</v>
      </c>
      <c r="O4" s="18">
        <v>15.727</v>
      </c>
      <c r="P4" s="18">
        <v>28.173999999999999</v>
      </c>
      <c r="Q4" s="18">
        <v>24.628</v>
      </c>
      <c r="R4" s="18">
        <v>79.082999999999998</v>
      </c>
      <c r="S4" s="18">
        <v>93.457999999999984</v>
      </c>
      <c r="T4" s="18">
        <v>88.109000000000009</v>
      </c>
      <c r="U4" s="18">
        <v>90.11099999999999</v>
      </c>
      <c r="V4" s="18">
        <v>81.903000000000006</v>
      </c>
      <c r="W4" s="18">
        <v>81.034000000000006</v>
      </c>
      <c r="X4" s="18">
        <v>18.349999999999998</v>
      </c>
      <c r="Y4" s="18">
        <v>7.2140000000000004</v>
      </c>
      <c r="Z4" s="19"/>
      <c r="AA4" s="20">
        <f>SUM(B4:Z4)</f>
        <v>811.32500000000005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147.06</v>
      </c>
      <c r="C7" s="28">
        <v>133.76</v>
      </c>
      <c r="D7" s="28">
        <v>108.21</v>
      </c>
      <c r="E7" s="28">
        <v>111.91</v>
      </c>
      <c r="F7" s="28">
        <v>116.07</v>
      </c>
      <c r="G7" s="28">
        <v>167.71</v>
      </c>
      <c r="H7" s="28">
        <v>212.36</v>
      </c>
      <c r="I7" s="28">
        <v>240.28</v>
      </c>
      <c r="J7" s="28">
        <v>239.72</v>
      </c>
      <c r="K7" s="28">
        <v>170</v>
      </c>
      <c r="L7" s="28">
        <v>176.93</v>
      </c>
      <c r="M7" s="28">
        <v>160.08000000000001</v>
      </c>
      <c r="N7" s="28">
        <v>155.72999999999999</v>
      </c>
      <c r="O7" s="28">
        <v>150.99</v>
      </c>
      <c r="P7" s="28">
        <v>151.12</v>
      </c>
      <c r="Q7" s="28">
        <v>151.04</v>
      </c>
      <c r="R7" s="28">
        <v>188.99</v>
      </c>
      <c r="S7" s="28">
        <v>220.5</v>
      </c>
      <c r="T7" s="28">
        <v>241.1</v>
      </c>
      <c r="U7" s="28">
        <v>241</v>
      </c>
      <c r="V7" s="28">
        <v>219</v>
      </c>
      <c r="W7" s="28">
        <v>202</v>
      </c>
      <c r="X7" s="28">
        <v>185.93</v>
      </c>
      <c r="Y7" s="28">
        <v>156.55000000000001</v>
      </c>
      <c r="Z7" s="29"/>
      <c r="AA7" s="30">
        <v>177.00166666666667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>
        <v>13</v>
      </c>
      <c r="N11" s="47">
        <v>10</v>
      </c>
      <c r="O11" s="47">
        <v>15</v>
      </c>
      <c r="P11" s="47">
        <v>20</v>
      </c>
      <c r="Q11" s="47">
        <v>20</v>
      </c>
      <c r="R11" s="47">
        <v>70</v>
      </c>
      <c r="S11" s="47">
        <v>70</v>
      </c>
      <c r="T11" s="47">
        <v>70</v>
      </c>
      <c r="U11" s="47">
        <v>70</v>
      </c>
      <c r="V11" s="47">
        <v>70</v>
      </c>
      <c r="W11" s="47">
        <v>70</v>
      </c>
      <c r="X11" s="47"/>
      <c r="Y11" s="47"/>
      <c r="Z11" s="48"/>
      <c r="AA11" s="49">
        <f>SUM(B11:Z11)</f>
        <v>498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13.466000000000001</v>
      </c>
      <c r="C13" s="52">
        <v>10.021999999999998</v>
      </c>
      <c r="D13" s="52">
        <v>9.2149999999999999</v>
      </c>
      <c r="E13" s="52">
        <v>8.7710000000000008</v>
      </c>
      <c r="F13" s="52">
        <v>8.6069999999999993</v>
      </c>
      <c r="G13" s="52">
        <v>9.3260000000000005</v>
      </c>
      <c r="H13" s="52">
        <v>10.858000000000001</v>
      </c>
      <c r="I13" s="52">
        <v>14.911000000000001</v>
      </c>
      <c r="J13" s="52">
        <v>20.218</v>
      </c>
      <c r="K13" s="52">
        <v>42.707999999999998</v>
      </c>
      <c r="L13" s="52">
        <v>19.821999999999996</v>
      </c>
      <c r="M13" s="52">
        <v>6.8450000000000006</v>
      </c>
      <c r="N13" s="52"/>
      <c r="O13" s="52">
        <v>0.20399999999999999</v>
      </c>
      <c r="P13" s="52">
        <v>0.72699999999999998</v>
      </c>
      <c r="Q13" s="52">
        <v>3.1649999999999996</v>
      </c>
      <c r="R13" s="52">
        <v>8</v>
      </c>
      <c r="S13" s="52">
        <v>22.519000000000002</v>
      </c>
      <c r="T13" s="52">
        <v>18.108999999999998</v>
      </c>
      <c r="U13" s="52">
        <v>20.110999999999997</v>
      </c>
      <c r="V13" s="52">
        <v>11.903</v>
      </c>
      <c r="W13" s="52">
        <v>11.034000000000001</v>
      </c>
      <c r="X13" s="52">
        <v>18.349999999999998</v>
      </c>
      <c r="Y13" s="52">
        <v>7.2140000000000004</v>
      </c>
      <c r="Z13" s="53"/>
      <c r="AA13" s="54">
        <f>SUM(B13:Z13)</f>
        <v>296.10500000000002</v>
      </c>
    </row>
    <row r="14" spans="1:27" ht="30" customHeight="1" thickBot="1" x14ac:dyDescent="0.25">
      <c r="A14" s="55" t="s">
        <v>10</v>
      </c>
      <c r="B14" s="56">
        <f>IF(LEN(B$2)&gt;0,SUM(B10:B13),"")</f>
        <v>13.466000000000001</v>
      </c>
      <c r="C14" s="57">
        <f t="shared" ref="C14:Z14" si="0">IF(LEN(C$2)&gt;0,SUM(C10:C13),"")</f>
        <v>10.021999999999998</v>
      </c>
      <c r="D14" s="57">
        <f t="shared" si="0"/>
        <v>9.2149999999999999</v>
      </c>
      <c r="E14" s="57">
        <f t="shared" si="0"/>
        <v>8.7710000000000008</v>
      </c>
      <c r="F14" s="57">
        <f t="shared" si="0"/>
        <v>8.6069999999999993</v>
      </c>
      <c r="G14" s="57">
        <f t="shared" si="0"/>
        <v>9.3260000000000005</v>
      </c>
      <c r="H14" s="57">
        <f t="shared" si="0"/>
        <v>10.858000000000001</v>
      </c>
      <c r="I14" s="57">
        <f t="shared" si="0"/>
        <v>14.911000000000001</v>
      </c>
      <c r="J14" s="57">
        <f t="shared" si="0"/>
        <v>20.218</v>
      </c>
      <c r="K14" s="57">
        <f t="shared" si="0"/>
        <v>42.707999999999998</v>
      </c>
      <c r="L14" s="57">
        <f t="shared" si="0"/>
        <v>19.821999999999996</v>
      </c>
      <c r="M14" s="57">
        <f t="shared" si="0"/>
        <v>19.844999999999999</v>
      </c>
      <c r="N14" s="57">
        <f t="shared" si="0"/>
        <v>10</v>
      </c>
      <c r="O14" s="57">
        <f t="shared" si="0"/>
        <v>15.204000000000001</v>
      </c>
      <c r="P14" s="57">
        <f t="shared" si="0"/>
        <v>20.727</v>
      </c>
      <c r="Q14" s="57">
        <f t="shared" si="0"/>
        <v>23.164999999999999</v>
      </c>
      <c r="R14" s="57">
        <f t="shared" si="0"/>
        <v>78</v>
      </c>
      <c r="S14" s="57">
        <f t="shared" si="0"/>
        <v>92.519000000000005</v>
      </c>
      <c r="T14" s="57">
        <f t="shared" si="0"/>
        <v>88.108999999999995</v>
      </c>
      <c r="U14" s="57">
        <f t="shared" si="0"/>
        <v>90.11099999999999</v>
      </c>
      <c r="V14" s="57">
        <f t="shared" si="0"/>
        <v>81.903000000000006</v>
      </c>
      <c r="W14" s="57">
        <f t="shared" si="0"/>
        <v>81.034000000000006</v>
      </c>
      <c r="X14" s="57">
        <f t="shared" si="0"/>
        <v>18.349999999999998</v>
      </c>
      <c r="Y14" s="57">
        <f t="shared" si="0"/>
        <v>7.2140000000000004</v>
      </c>
      <c r="Z14" s="58" t="str">
        <f t="shared" si="0"/>
        <v/>
      </c>
      <c r="AA14" s="59">
        <f>SUM(AA9:AA13)</f>
        <v>794.10500000000002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1.0350000000000001</v>
      </c>
      <c r="D19" s="76">
        <v>1.087</v>
      </c>
      <c r="E19" s="76">
        <v>1.0620000000000001</v>
      </c>
      <c r="F19" s="76">
        <v>0.94700000000000006</v>
      </c>
      <c r="G19" s="76">
        <v>0.66399999999999992</v>
      </c>
      <c r="H19" s="76">
        <v>0.54600000000000004</v>
      </c>
      <c r="I19" s="76">
        <v>0.20399999999999999</v>
      </c>
      <c r="J19" s="76"/>
      <c r="K19" s="76">
        <v>0.06</v>
      </c>
      <c r="L19" s="76"/>
      <c r="M19" s="76"/>
      <c r="N19" s="76">
        <v>0.16</v>
      </c>
      <c r="O19" s="76">
        <v>0.52300000000000002</v>
      </c>
      <c r="P19" s="76">
        <v>2.7469999999999999</v>
      </c>
      <c r="Q19" s="76">
        <v>1.4630000000000001</v>
      </c>
      <c r="R19" s="76">
        <v>1.083</v>
      </c>
      <c r="S19" s="76">
        <v>0.93899999999999995</v>
      </c>
      <c r="T19" s="76"/>
      <c r="U19" s="76"/>
      <c r="V19" s="76"/>
      <c r="W19" s="76"/>
      <c r="X19" s="76"/>
      <c r="Y19" s="76"/>
      <c r="Z19" s="73"/>
      <c r="AA19" s="74">
        <f>SUM(B19:Z19)</f>
        <v>12.520000000000001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1.0350000000000001</v>
      </c>
      <c r="D22" s="83">
        <f t="shared" si="1"/>
        <v>1.087</v>
      </c>
      <c r="E22" s="83">
        <f t="shared" si="1"/>
        <v>1.0620000000000001</v>
      </c>
      <c r="F22" s="83">
        <f t="shared" si="1"/>
        <v>0.94700000000000006</v>
      </c>
      <c r="G22" s="83">
        <f t="shared" si="1"/>
        <v>0.66399999999999992</v>
      </c>
      <c r="H22" s="83">
        <f t="shared" si="1"/>
        <v>0.54600000000000004</v>
      </c>
      <c r="I22" s="83">
        <f t="shared" si="1"/>
        <v>0.20399999999999999</v>
      </c>
      <c r="J22" s="83">
        <f t="shared" si="1"/>
        <v>0</v>
      </c>
      <c r="K22" s="83">
        <f t="shared" si="1"/>
        <v>0.06</v>
      </c>
      <c r="L22" s="83">
        <f t="shared" si="1"/>
        <v>0</v>
      </c>
      <c r="M22" s="83">
        <f t="shared" si="1"/>
        <v>0</v>
      </c>
      <c r="N22" s="83">
        <f t="shared" si="1"/>
        <v>0.16</v>
      </c>
      <c r="O22" s="83">
        <f t="shared" si="1"/>
        <v>0.52300000000000002</v>
      </c>
      <c r="P22" s="83">
        <f t="shared" si="1"/>
        <v>2.7469999999999999</v>
      </c>
      <c r="Q22" s="83">
        <f t="shared" si="1"/>
        <v>1.4630000000000001</v>
      </c>
      <c r="R22" s="83">
        <f t="shared" si="1"/>
        <v>1.083</v>
      </c>
      <c r="S22" s="83">
        <f t="shared" si="1"/>
        <v>0.93899999999999995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12.520000000000001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13.465999999999999</v>
      </c>
      <c r="C26" s="72">
        <v>11.057</v>
      </c>
      <c r="D26" s="72">
        <v>10.302</v>
      </c>
      <c r="E26" s="72">
        <v>9.8330000000000002</v>
      </c>
      <c r="F26" s="72">
        <v>9.5540000000000003</v>
      </c>
      <c r="G26" s="72">
        <v>9.99</v>
      </c>
      <c r="H26" s="72">
        <v>11.404</v>
      </c>
      <c r="I26" s="72">
        <v>15.115</v>
      </c>
      <c r="J26" s="72">
        <v>20.218</v>
      </c>
      <c r="K26" s="72">
        <v>42.768000000000001</v>
      </c>
      <c r="L26" s="72">
        <v>19.821999999999999</v>
      </c>
      <c r="M26" s="72">
        <v>19.844999999999999</v>
      </c>
      <c r="N26" s="72">
        <v>10.16</v>
      </c>
      <c r="O26" s="72">
        <v>15.727</v>
      </c>
      <c r="P26" s="72">
        <v>23.474</v>
      </c>
      <c r="Q26" s="72">
        <v>24.628</v>
      </c>
      <c r="R26" s="72">
        <v>79.082999999999998</v>
      </c>
      <c r="S26" s="72">
        <v>93.457999999999998</v>
      </c>
      <c r="T26" s="72">
        <v>88.108999999999995</v>
      </c>
      <c r="U26" s="72">
        <v>90.111000000000004</v>
      </c>
      <c r="V26" s="72">
        <v>81.903000000000006</v>
      </c>
      <c r="W26" s="72">
        <v>81.034000000000006</v>
      </c>
      <c r="X26" s="72">
        <v>18.350000000000001</v>
      </c>
      <c r="Y26" s="72">
        <v>7.2140000000000004</v>
      </c>
      <c r="Z26" s="73"/>
      <c r="AA26" s="74">
        <f>SUM(B26:Z26)</f>
        <v>806.62500000000011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13.465999999999999</v>
      </c>
      <c r="C28" s="57">
        <f t="shared" si="2"/>
        <v>11.057</v>
      </c>
      <c r="D28" s="57">
        <f t="shared" si="2"/>
        <v>10.302</v>
      </c>
      <c r="E28" s="57">
        <f t="shared" si="2"/>
        <v>9.8330000000000002</v>
      </c>
      <c r="F28" s="57">
        <f t="shared" si="2"/>
        <v>9.5540000000000003</v>
      </c>
      <c r="G28" s="57">
        <f t="shared" si="2"/>
        <v>9.99</v>
      </c>
      <c r="H28" s="57">
        <f t="shared" si="2"/>
        <v>11.404</v>
      </c>
      <c r="I28" s="57">
        <f t="shared" si="2"/>
        <v>15.115</v>
      </c>
      <c r="J28" s="57">
        <f t="shared" si="2"/>
        <v>20.218</v>
      </c>
      <c r="K28" s="57">
        <f t="shared" si="2"/>
        <v>42.768000000000001</v>
      </c>
      <c r="L28" s="57">
        <f t="shared" si="2"/>
        <v>19.821999999999999</v>
      </c>
      <c r="M28" s="57">
        <f t="shared" si="2"/>
        <v>19.844999999999999</v>
      </c>
      <c r="N28" s="57">
        <f t="shared" si="2"/>
        <v>10.16</v>
      </c>
      <c r="O28" s="57">
        <f t="shared" si="2"/>
        <v>15.727</v>
      </c>
      <c r="P28" s="57">
        <f t="shared" si="2"/>
        <v>23.474</v>
      </c>
      <c r="Q28" s="57">
        <f t="shared" si="2"/>
        <v>24.628</v>
      </c>
      <c r="R28" s="57">
        <f t="shared" si="2"/>
        <v>79.082999999999998</v>
      </c>
      <c r="S28" s="57">
        <f t="shared" si="2"/>
        <v>93.457999999999998</v>
      </c>
      <c r="T28" s="57">
        <f t="shared" si="2"/>
        <v>88.108999999999995</v>
      </c>
      <c r="U28" s="57">
        <f t="shared" si="2"/>
        <v>90.111000000000004</v>
      </c>
      <c r="V28" s="57">
        <f t="shared" si="2"/>
        <v>81.903000000000006</v>
      </c>
      <c r="W28" s="57">
        <f t="shared" si="2"/>
        <v>81.034000000000006</v>
      </c>
      <c r="X28" s="57">
        <f t="shared" si="2"/>
        <v>18.350000000000001</v>
      </c>
      <c r="Y28" s="57">
        <f t="shared" si="2"/>
        <v>7.2140000000000004</v>
      </c>
      <c r="Z28" s="58">
        <f t="shared" si="2"/>
        <v>0</v>
      </c>
      <c r="AA28" s="59">
        <f t="shared" si="2"/>
        <v>806.62500000000011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>
        <v>4.7</v>
      </c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4.7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4.7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4.7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>
        <v>4.7</v>
      </c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4.7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4.7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4.7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13.466000000000001</v>
      </c>
      <c r="C47" s="83">
        <f t="shared" ref="C47:Z47" si="8">SUM(C10:C13)+C22+C36</f>
        <v>11.056999999999999</v>
      </c>
      <c r="D47" s="83">
        <f t="shared" si="8"/>
        <v>10.302</v>
      </c>
      <c r="E47" s="83">
        <f t="shared" si="8"/>
        <v>9.8330000000000002</v>
      </c>
      <c r="F47" s="83">
        <f t="shared" si="8"/>
        <v>9.5539999999999985</v>
      </c>
      <c r="G47" s="83">
        <f t="shared" si="8"/>
        <v>9.99</v>
      </c>
      <c r="H47" s="83">
        <f t="shared" si="8"/>
        <v>11.404</v>
      </c>
      <c r="I47" s="83">
        <f t="shared" si="8"/>
        <v>15.115000000000002</v>
      </c>
      <c r="J47" s="83">
        <f t="shared" si="8"/>
        <v>20.218</v>
      </c>
      <c r="K47" s="83">
        <f t="shared" si="8"/>
        <v>42.768000000000001</v>
      </c>
      <c r="L47" s="83">
        <f t="shared" si="8"/>
        <v>19.821999999999996</v>
      </c>
      <c r="M47" s="83">
        <f t="shared" si="8"/>
        <v>19.844999999999999</v>
      </c>
      <c r="N47" s="83">
        <f t="shared" si="8"/>
        <v>10.16</v>
      </c>
      <c r="O47" s="83">
        <f t="shared" si="8"/>
        <v>15.727</v>
      </c>
      <c r="P47" s="83">
        <f t="shared" si="8"/>
        <v>28.173999999999999</v>
      </c>
      <c r="Q47" s="83">
        <f t="shared" si="8"/>
        <v>24.628</v>
      </c>
      <c r="R47" s="83">
        <f t="shared" si="8"/>
        <v>79.082999999999998</v>
      </c>
      <c r="S47" s="83">
        <f t="shared" si="8"/>
        <v>93.457999999999998</v>
      </c>
      <c r="T47" s="83">
        <f t="shared" si="8"/>
        <v>88.108999999999995</v>
      </c>
      <c r="U47" s="83">
        <f t="shared" si="8"/>
        <v>90.11099999999999</v>
      </c>
      <c r="V47" s="83">
        <f t="shared" si="8"/>
        <v>81.903000000000006</v>
      </c>
      <c r="W47" s="83">
        <f t="shared" si="8"/>
        <v>81.034000000000006</v>
      </c>
      <c r="X47" s="83">
        <f t="shared" si="8"/>
        <v>18.349999999999998</v>
      </c>
      <c r="Y47" s="83">
        <f t="shared" si="8"/>
        <v>7.2140000000000004</v>
      </c>
      <c r="Z47" s="84">
        <f t="shared" si="8"/>
        <v>0</v>
      </c>
      <c r="AA47" s="100">
        <f>SUM(B47:Z47)</f>
        <v>811.32500000000005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1" sqref="A21:XFD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>
        <v>-38.799999999999997</v>
      </c>
      <c r="L4" s="18"/>
      <c r="M4" s="18"/>
      <c r="N4" s="18"/>
      <c r="O4" s="18"/>
      <c r="P4" s="18">
        <v>4.7</v>
      </c>
      <c r="Q4" s="18"/>
      <c r="R4" s="18">
        <v>-78.8</v>
      </c>
      <c r="S4" s="18">
        <v>-93.5</v>
      </c>
      <c r="T4" s="18">
        <v>-87.8</v>
      </c>
      <c r="U4" s="18">
        <v>-28.3</v>
      </c>
      <c r="V4" s="18"/>
      <c r="W4" s="18"/>
      <c r="X4" s="18">
        <v>-18.399999999999999</v>
      </c>
      <c r="Y4" s="18"/>
      <c r="Z4" s="19"/>
      <c r="AA4" s="107">
        <f>SUM(B4:Z4)</f>
        <v>-340.9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147.06</v>
      </c>
      <c r="C7" s="113">
        <v>133.76</v>
      </c>
      <c r="D7" s="113">
        <v>108.21</v>
      </c>
      <c r="E7" s="113">
        <v>111.91</v>
      </c>
      <c r="F7" s="113">
        <v>116.07</v>
      </c>
      <c r="G7" s="113">
        <v>167.71</v>
      </c>
      <c r="H7" s="113">
        <v>212.36</v>
      </c>
      <c r="I7" s="113">
        <v>240.28</v>
      </c>
      <c r="J7" s="113">
        <v>239.72</v>
      </c>
      <c r="K7" s="113">
        <v>170</v>
      </c>
      <c r="L7" s="113">
        <v>176.93</v>
      </c>
      <c r="M7" s="113">
        <v>160.08000000000001</v>
      </c>
      <c r="N7" s="113">
        <v>155.72999999999999</v>
      </c>
      <c r="O7" s="113">
        <v>150.99</v>
      </c>
      <c r="P7" s="113">
        <v>151.12</v>
      </c>
      <c r="Q7" s="113">
        <v>151.04</v>
      </c>
      <c r="R7" s="113">
        <v>188.99</v>
      </c>
      <c r="S7" s="113">
        <v>220.5</v>
      </c>
      <c r="T7" s="113">
        <v>241.1</v>
      </c>
      <c r="U7" s="113">
        <v>241</v>
      </c>
      <c r="V7" s="113">
        <v>219</v>
      </c>
      <c r="W7" s="113">
        <v>202</v>
      </c>
      <c r="X7" s="113">
        <v>185.93</v>
      </c>
      <c r="Y7" s="113">
        <v>156.55000000000001</v>
      </c>
      <c r="Z7" s="114"/>
      <c r="AA7" s="115">
        <v>177.00166666666667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>
        <v>38.799999999999997</v>
      </c>
      <c r="L15" s="129"/>
      <c r="M15" s="129"/>
      <c r="N15" s="129"/>
      <c r="O15" s="129"/>
      <c r="P15" s="129"/>
      <c r="Q15" s="129"/>
      <c r="R15" s="129">
        <v>78.8</v>
      </c>
      <c r="S15" s="129">
        <v>93.5</v>
      </c>
      <c r="T15" s="129">
        <v>87.8</v>
      </c>
      <c r="U15" s="129">
        <v>28.3</v>
      </c>
      <c r="V15" s="125"/>
      <c r="W15" s="129"/>
      <c r="X15" s="129">
        <v>18.399999999999999</v>
      </c>
      <c r="Y15" s="129"/>
      <c r="Z15" s="127"/>
      <c r="AA15" s="128">
        <f t="shared" si="0"/>
        <v>345.59999999999997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38.799999999999997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78.8</v>
      </c>
      <c r="S16" s="131">
        <f t="shared" si="1"/>
        <v>93.5</v>
      </c>
      <c r="T16" s="131">
        <f t="shared" si="1"/>
        <v>87.8</v>
      </c>
      <c r="U16" s="131">
        <f t="shared" si="1"/>
        <v>28.3</v>
      </c>
      <c r="V16" s="131">
        <f t="shared" si="1"/>
        <v>0</v>
      </c>
      <c r="W16" s="131">
        <f t="shared" si="1"/>
        <v>0</v>
      </c>
      <c r="X16" s="131">
        <f t="shared" si="1"/>
        <v>18.399999999999999</v>
      </c>
      <c r="Y16" s="131">
        <f t="shared" si="1"/>
        <v>0</v>
      </c>
      <c r="Z16" s="132" t="str">
        <f t="shared" si="1"/>
        <v/>
      </c>
      <c r="AA16" s="85">
        <f t="shared" si="0"/>
        <v>345.59999999999997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>
        <v>4.7</v>
      </c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4.7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4.7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4.7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2021-10-28T20:22:19Z</dcterms:created>
  <dcterms:modified xsi:type="dcterms:W3CDTF">2021-10-28T20:22:19Z</dcterms:modified>
</cp:coreProperties>
</file>