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[1]SPOT_Orders_OverView_01!$A$27:$A$41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[1]RES_Portfolios!$C$10:$K$36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<sst xmlns="http://schemas.openxmlformats.org/spreadsheetml/2006/main" count="109" uniqueCount="48">
  <si>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27/10/2021 23:22:35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</si>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</sst>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89.808000000000007</c:v>
                </c:pt>
                <c:pt idx="7">
                  <c:v>14.138999999999999</c:v>
                </c:pt>
                <c:pt idx="8">
                  <c:v>9.3379999999999992</c:v>
                </c:pt>
                <c:pt idx="16">
                  <c:v>20</c:v>
                </c:pt>
                <c:pt idx="18">
                  <c:v>3.4620000000000002</c:v>
                </c:pt>
                <c:pt idx="19">
                  <c:v>62.384</c:v>
                </c:pt>
                <c:pt idx="20">
                  <c:v>10.39</c:v>
                </c:pt>
                <c:pt idx="21">
                  <c:v>18.126000000000001</c:v>
                </c:pt>
                <c:pt idx="22">
                  <c:v>14.321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4.3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5.29</c:v>
                </c:pt>
                <c:pt idx="1">
                  <c:v>5.0999999999999996</c:v>
                </c:pt>
                <c:pt idx="2">
                  <c:v>4.24</c:v>
                </c:pt>
                <c:pt idx="3">
                  <c:v>4.29</c:v>
                </c:pt>
                <c:pt idx="4">
                  <c:v>6.1760000000000002</c:v>
                </c:pt>
                <c:pt idx="5">
                  <c:v>6.5</c:v>
                </c:pt>
                <c:pt idx="6">
                  <c:v>5.2729999999999997</c:v>
                </c:pt>
                <c:pt idx="7">
                  <c:v>5.47</c:v>
                </c:pt>
                <c:pt idx="8">
                  <c:v>4.26</c:v>
                </c:pt>
                <c:pt idx="9">
                  <c:v>4.9329999999999998</c:v>
                </c:pt>
                <c:pt idx="10">
                  <c:v>4.37</c:v>
                </c:pt>
                <c:pt idx="11">
                  <c:v>4.2699999999999996</c:v>
                </c:pt>
                <c:pt idx="12">
                  <c:v>8.6890000000000001</c:v>
                </c:pt>
                <c:pt idx="13">
                  <c:v>4.6660000000000004</c:v>
                </c:pt>
                <c:pt idx="14">
                  <c:v>3.91</c:v>
                </c:pt>
                <c:pt idx="15">
                  <c:v>4.57</c:v>
                </c:pt>
                <c:pt idx="16">
                  <c:v>49.370000000000005</c:v>
                </c:pt>
                <c:pt idx="17">
                  <c:v>28.909000000000002</c:v>
                </c:pt>
                <c:pt idx="18">
                  <c:v>27.041</c:v>
                </c:pt>
                <c:pt idx="19">
                  <c:v>20.009999999999998</c:v>
                </c:pt>
                <c:pt idx="20">
                  <c:v>29.698999999999998</c:v>
                </c:pt>
                <c:pt idx="21">
                  <c:v>22.626000000000001</c:v>
                </c:pt>
                <c:pt idx="22">
                  <c:v>26.373000000000001</c:v>
                </c:pt>
                <c:pt idx="23">
                  <c:v>4.83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2407320"/>
        <c:axId val="1824077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14.058</c:v>
                </c:pt>
                <c:pt idx="1">
                  <c:v>12.826999999999998</c:v>
                </c:pt>
                <c:pt idx="2">
                  <c:v>12.01</c:v>
                </c:pt>
                <c:pt idx="3">
                  <c:v>11.202</c:v>
                </c:pt>
                <c:pt idx="4">
                  <c:v>15.170000000000002</c:v>
                </c:pt>
                <c:pt idx="5">
                  <c:v>122.68400000000001</c:v>
                </c:pt>
                <c:pt idx="6">
                  <c:v>210.53200000000001</c:v>
                </c:pt>
                <c:pt idx="7">
                  <c:v>29.401</c:v>
                </c:pt>
                <c:pt idx="8">
                  <c:v>21.420999999999999</c:v>
                </c:pt>
                <c:pt idx="9">
                  <c:v>13.410000000000002</c:v>
                </c:pt>
                <c:pt idx="10">
                  <c:v>16.796999999999997</c:v>
                </c:pt>
                <c:pt idx="11">
                  <c:v>13.57</c:v>
                </c:pt>
                <c:pt idx="12">
                  <c:v>9.8559999999999999</c:v>
                </c:pt>
                <c:pt idx="13">
                  <c:v>6.6270000000000007</c:v>
                </c:pt>
                <c:pt idx="14">
                  <c:v>8.52</c:v>
                </c:pt>
                <c:pt idx="15">
                  <c:v>11.270000000000001</c:v>
                </c:pt>
                <c:pt idx="16">
                  <c:v>69.935999999999993</c:v>
                </c:pt>
                <c:pt idx="17">
                  <c:v>29.646999999999998</c:v>
                </c:pt>
                <c:pt idx="18">
                  <c:v>31.648</c:v>
                </c:pt>
                <c:pt idx="19">
                  <c:v>83.616000000000014</c:v>
                </c:pt>
                <c:pt idx="20">
                  <c:v>43</c:v>
                </c:pt>
                <c:pt idx="21">
                  <c:v>46.8</c:v>
                </c:pt>
                <c:pt idx="22">
                  <c:v>48.2</c:v>
                </c:pt>
                <c:pt idx="23">
                  <c:v>12.353999999999999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407320"/>
        <c:axId val="1824077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175.82</c:v>
                </c:pt>
                <c:pt idx="1">
                  <c:v>150.63</c:v>
                </c:pt>
                <c:pt idx="2">
                  <c:v>144.94</c:v>
                </c:pt>
                <c:pt idx="3">
                  <c:v>147.19999999999999</c:v>
                </c:pt>
                <c:pt idx="4">
                  <c:v>162.47999999999999</c:v>
                </c:pt>
                <c:pt idx="5">
                  <c:v>186.81</c:v>
                </c:pt>
                <c:pt idx="6">
                  <c:v>219.8</c:v>
                </c:pt>
                <c:pt idx="7">
                  <c:v>249.9</c:v>
                </c:pt>
                <c:pt idx="8">
                  <c:v>256.5</c:v>
                </c:pt>
                <c:pt idx="9">
                  <c:v>227.94</c:v>
                </c:pt>
                <c:pt idx="10">
                  <c:v>199.77</c:v>
                </c:pt>
                <c:pt idx="11">
                  <c:v>153.27000000000001</c:v>
                </c:pt>
                <c:pt idx="12">
                  <c:v>144.62</c:v>
                </c:pt>
                <c:pt idx="13">
                  <c:v>143.80000000000001</c:v>
                </c:pt>
                <c:pt idx="14">
                  <c:v>142.05000000000001</c:v>
                </c:pt>
                <c:pt idx="15">
                  <c:v>178.18</c:v>
                </c:pt>
                <c:pt idx="16">
                  <c:v>234.4</c:v>
                </c:pt>
                <c:pt idx="17">
                  <c:v>247.2</c:v>
                </c:pt>
                <c:pt idx="18">
                  <c:v>258</c:v>
                </c:pt>
                <c:pt idx="19">
                  <c:v>258.5</c:v>
                </c:pt>
                <c:pt idx="20">
                  <c:v>241.01</c:v>
                </c:pt>
                <c:pt idx="21">
                  <c:v>215.39</c:v>
                </c:pt>
                <c:pt idx="22">
                  <c:v>221.1</c:v>
                </c:pt>
                <c:pt idx="23">
                  <c:v>173.15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2408496"/>
        <c:axId val="182408104"/>
      </c:lineChart>
      <c:catAx>
        <c:axId val="182407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407712"/>
        <c:crosses val="autoZero"/>
        <c:auto val="1"/>
        <c:lblAlgn val="ctr"/>
        <c:lblOffset val="100"/>
        <c:noMultiLvlLbl val="0"/>
      </c:catAx>
      <c:valAx>
        <c:axId val="182407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407320"/>
        <c:crosses val="autoZero"/>
        <c:crossBetween val="between"/>
      </c:valAx>
      <c:valAx>
        <c:axId val="1824081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2408496"/>
        <c:crosses val="max"/>
        <c:crossBetween val="between"/>
      </c:valAx>
      <c:catAx>
        <c:axId val="1824084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24081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44497</v>
          </cell>
        </row>
        <row r="5">
          <cell r="C5" t="str">
            <v>CRIDA2</v>
          </cell>
        </row>
        <row r="26">
          <cell r="C26">
            <v>0</v>
          </cell>
        </row>
        <row r="27">
          <cell r="C27">
            <v>241.96799999999999</v>
          </cell>
        </row>
        <row r="28">
          <cell r="C28">
            <v>0</v>
          </cell>
        </row>
        <row r="29">
          <cell r="C29">
            <v>10</v>
          </cell>
        </row>
        <row r="30">
          <cell r="C30">
            <v>290.8649999999999</v>
          </cell>
        </row>
        <row r="31">
          <cell r="C31">
            <v>0</v>
          </cell>
        </row>
        <row r="32">
          <cell r="C32">
            <v>66.056999999999988</v>
          </cell>
        </row>
        <row r="33">
          <cell r="C33">
            <v>285.72399999999993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15.999999999999996</v>
          </cell>
        </row>
        <row r="39">
          <cell r="C39">
            <v>0</v>
          </cell>
        </row>
        <row r="40">
          <cell r="C40">
            <v>44.39500000000001</v>
          </cell>
        </row>
        <row r="41">
          <cell r="C41">
            <v>0</v>
          </cell>
        </row>
        <row r="42">
          <cell r="C42">
            <v>475.70000000000005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200</v>
          </cell>
        </row>
        <row r="46">
          <cell r="C46">
            <v>0</v>
          </cell>
        </row>
        <row r="47">
          <cell r="C47">
            <v>158.46100000000001</v>
          </cell>
        </row>
      </sheetData>
      <sheetData sheetId="4"/>
      <sheetData sheetId="5"/>
      <sheetData sheetId="6"/>
      <sheetData sheetId="7">
        <row r="7">
          <cell r="B7">
            <v>175.82</v>
          </cell>
          <cell r="C7">
            <v>150.63</v>
          </cell>
          <cell r="D7">
            <v>144.94</v>
          </cell>
          <cell r="E7">
            <v>147.19999999999999</v>
          </cell>
          <cell r="F7">
            <v>162.47999999999999</v>
          </cell>
          <cell r="G7">
            <v>186.81</v>
          </cell>
          <cell r="H7">
            <v>219.8</v>
          </cell>
          <cell r="I7">
            <v>249.9</v>
          </cell>
          <cell r="J7">
            <v>256.5</v>
          </cell>
          <cell r="K7">
            <v>227.94</v>
          </cell>
          <cell r="L7">
            <v>199.77</v>
          </cell>
          <cell r="M7">
            <v>153.27000000000001</v>
          </cell>
          <cell r="N7">
            <v>144.62</v>
          </cell>
          <cell r="O7">
            <v>143.80000000000001</v>
          </cell>
          <cell r="P7">
            <v>142.05000000000001</v>
          </cell>
          <cell r="Q7">
            <v>178.18</v>
          </cell>
          <cell r="R7">
            <v>234.4</v>
          </cell>
          <cell r="S7">
            <v>247.2</v>
          </cell>
          <cell r="T7">
            <v>258</v>
          </cell>
          <cell r="U7">
            <v>258.5</v>
          </cell>
          <cell r="V7">
            <v>241.01</v>
          </cell>
          <cell r="W7">
            <v>215.39</v>
          </cell>
          <cell r="X7">
            <v>221.1</v>
          </cell>
          <cell r="Y7">
            <v>173.15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175.82</v>
          </cell>
          <cell r="C7">
            <v>150.63</v>
          </cell>
          <cell r="D7">
            <v>144.94</v>
          </cell>
          <cell r="E7">
            <v>147.19999999999999</v>
          </cell>
          <cell r="F7">
            <v>162.47999999999999</v>
          </cell>
          <cell r="G7">
            <v>186.81</v>
          </cell>
          <cell r="H7">
            <v>219.8</v>
          </cell>
          <cell r="I7">
            <v>249.9</v>
          </cell>
          <cell r="J7">
            <v>256.5</v>
          </cell>
          <cell r="K7">
            <v>227.94</v>
          </cell>
          <cell r="L7">
            <v>199.77</v>
          </cell>
          <cell r="M7">
            <v>153.27000000000001</v>
          </cell>
          <cell r="N7">
            <v>144.62</v>
          </cell>
          <cell r="O7">
            <v>143.80000000000001</v>
          </cell>
          <cell r="P7">
            <v>142.05000000000001</v>
          </cell>
          <cell r="Q7">
            <v>178.18</v>
          </cell>
          <cell r="R7">
            <v>234.4</v>
          </cell>
          <cell r="S7">
            <v>247.2</v>
          </cell>
          <cell r="T7">
            <v>258</v>
          </cell>
          <cell r="U7">
            <v>258.5</v>
          </cell>
          <cell r="V7">
            <v>241.01</v>
          </cell>
          <cell r="W7">
            <v>215.39</v>
          </cell>
          <cell r="X7">
            <v>221.1</v>
          </cell>
          <cell r="Y7">
            <v>173.15</v>
          </cell>
        </row>
        <row r="31">
          <cell r="H31">
            <v>76.072000000000003</v>
          </cell>
          <cell r="W31">
            <v>14</v>
          </cell>
        </row>
        <row r="35">
          <cell r="H35">
            <v>13.736000000000001</v>
          </cell>
          <cell r="I35">
            <v>14.138999999999999</v>
          </cell>
          <cell r="J35">
            <v>9.3379999999999992</v>
          </cell>
          <cell r="R35">
            <v>20</v>
          </cell>
          <cell r="T35">
            <v>3.4620000000000002</v>
          </cell>
          <cell r="U35">
            <v>60</v>
          </cell>
          <cell r="V35">
            <v>10.39</v>
          </cell>
          <cell r="W35">
            <v>4.1260000000000003</v>
          </cell>
        </row>
        <row r="36">
          <cell r="U36">
            <v>2.3839999999999999</v>
          </cell>
          <cell r="X36">
            <v>14.321</v>
          </cell>
        </row>
        <row r="57">
          <cell r="B57">
            <v>5.29</v>
          </cell>
          <cell r="C57">
            <v>5.0999999999999996</v>
          </cell>
          <cell r="D57">
            <v>4.24</v>
          </cell>
          <cell r="E57">
            <v>4.29</v>
          </cell>
          <cell r="F57">
            <v>6.1760000000000002</v>
          </cell>
          <cell r="G57">
            <v>6.5</v>
          </cell>
          <cell r="H57">
            <v>5.2729999999999997</v>
          </cell>
          <cell r="I57">
            <v>5.47</v>
          </cell>
          <cell r="J57">
            <v>4.26</v>
          </cell>
          <cell r="K57">
            <v>4.9329999999999998</v>
          </cell>
          <cell r="L57">
            <v>4.37</v>
          </cell>
          <cell r="M57">
            <v>4.2699999999999996</v>
          </cell>
          <cell r="N57">
            <v>8.6890000000000001</v>
          </cell>
          <cell r="O57">
            <v>4.6660000000000004</v>
          </cell>
          <cell r="P57">
            <v>3.91</v>
          </cell>
          <cell r="Q57">
            <v>4.57</v>
          </cell>
          <cell r="R57">
            <v>49.370000000000005</v>
          </cell>
          <cell r="S57">
            <v>28.909000000000002</v>
          </cell>
          <cell r="T57">
            <v>27.041</v>
          </cell>
          <cell r="U57">
            <v>20.009999999999998</v>
          </cell>
          <cell r="V57">
            <v>29.698999999999998</v>
          </cell>
          <cell r="W57">
            <v>22.626000000000001</v>
          </cell>
          <cell r="X57">
            <v>26.373000000000001</v>
          </cell>
          <cell r="Y57">
            <v>4.83</v>
          </cell>
        </row>
        <row r="63">
          <cell r="B63">
            <v>2.698</v>
          </cell>
          <cell r="C63">
            <v>2.6419999999999999</v>
          </cell>
          <cell r="D63">
            <v>2.8860000000000001</v>
          </cell>
          <cell r="E63">
            <v>2.8769999999999998</v>
          </cell>
          <cell r="F63">
            <v>3.141</v>
          </cell>
          <cell r="G63">
            <v>3.7930000000000001</v>
          </cell>
          <cell r="H63">
            <v>4.6459999999999999</v>
          </cell>
          <cell r="I63">
            <v>5.8460000000000001</v>
          </cell>
          <cell r="J63">
            <v>6.7590000000000003</v>
          </cell>
          <cell r="K63">
            <v>7.1539999999999999</v>
          </cell>
          <cell r="L63">
            <v>7.0410000000000004</v>
          </cell>
          <cell r="M63">
            <v>6.6340000000000003</v>
          </cell>
          <cell r="N63">
            <v>0.94599999999999995</v>
          </cell>
          <cell r="O63">
            <v>0.67100000000000004</v>
          </cell>
          <cell r="P63">
            <v>0.54900000000000004</v>
          </cell>
          <cell r="Q63">
            <v>0.63400000000000001</v>
          </cell>
          <cell r="R63">
            <v>0.58899999999999997</v>
          </cell>
          <cell r="S63">
            <v>0.76500000000000001</v>
          </cell>
          <cell r="T63">
            <v>1.1859999999999999</v>
          </cell>
          <cell r="U63">
            <v>1.194</v>
          </cell>
          <cell r="V63">
            <v>1.1120000000000001</v>
          </cell>
          <cell r="W63">
            <v>0.86099999999999999</v>
          </cell>
          <cell r="X63">
            <v>0.78200000000000003</v>
          </cell>
          <cell r="Y63">
            <v>0.65100000000000002</v>
          </cell>
        </row>
        <row r="64">
          <cell r="B64">
            <v>6.0699999999999994</v>
          </cell>
          <cell r="C64">
            <v>5.085</v>
          </cell>
          <cell r="D64">
            <v>4.8840000000000003</v>
          </cell>
          <cell r="E64">
            <v>4.0350000000000001</v>
          </cell>
          <cell r="F64">
            <v>5.8529999999999998</v>
          </cell>
          <cell r="G64">
            <v>106.726</v>
          </cell>
          <cell r="H64">
            <v>110.76300000000001</v>
          </cell>
          <cell r="I64">
            <v>3.9630000000000001</v>
          </cell>
          <cell r="J64">
            <v>1.028</v>
          </cell>
          <cell r="K64">
            <v>1.323</v>
          </cell>
          <cell r="L64">
            <v>1.0529999999999999</v>
          </cell>
          <cell r="M64">
            <v>2.6659999999999999</v>
          </cell>
          <cell r="N64">
            <v>0.221</v>
          </cell>
          <cell r="O64">
            <v>1.29</v>
          </cell>
          <cell r="P64">
            <v>4.0609999999999999</v>
          </cell>
          <cell r="Q64">
            <v>6.0659999999999998</v>
          </cell>
          <cell r="V64">
            <v>1.794</v>
          </cell>
          <cell r="W64">
            <v>5.2210000000000001</v>
          </cell>
          <cell r="X64">
            <v>6.7490000000000006</v>
          </cell>
          <cell r="Y64">
            <v>6.8730000000000002</v>
          </cell>
        </row>
        <row r="74">
          <cell r="G74">
            <v>5.7</v>
          </cell>
          <cell r="L74">
            <v>4.3</v>
          </cell>
        </row>
      </sheetData>
      <sheetData sheetId="17">
        <row r="23">
          <cell r="G23">
            <v>50</v>
          </cell>
          <cell r="H23">
            <v>50</v>
          </cell>
        </row>
        <row r="27">
          <cell r="G27">
            <v>50</v>
          </cell>
          <cell r="H27">
            <v>50</v>
          </cell>
        </row>
        <row r="57">
          <cell r="B57">
            <v>14.058</v>
          </cell>
          <cell r="C57">
            <v>11.326999999999998</v>
          </cell>
          <cell r="D57">
            <v>10.110000000000001</v>
          </cell>
          <cell r="E57">
            <v>9.1679999999999975</v>
          </cell>
          <cell r="F57">
            <v>13.27</v>
          </cell>
          <cell r="G57">
            <v>21.583999999999996</v>
          </cell>
          <cell r="H57">
            <v>8.4320000000000004</v>
          </cell>
          <cell r="I57">
            <v>4.2880000000000003</v>
          </cell>
          <cell r="J57">
            <v>2.6689999999999996</v>
          </cell>
          <cell r="K57">
            <v>7.8990000000000009</v>
          </cell>
          <cell r="L57">
            <v>11.271000000000001</v>
          </cell>
          <cell r="M57">
            <v>8.7030000000000012</v>
          </cell>
          <cell r="N57">
            <v>4.0779999999999994</v>
          </cell>
          <cell r="O57">
            <v>4.3340000000000005</v>
          </cell>
          <cell r="P57">
            <v>7.4009999999999998</v>
          </cell>
          <cell r="Q57">
            <v>11.270000000000001</v>
          </cell>
          <cell r="Y57">
            <v>8.5990000000000002</v>
          </cell>
        </row>
        <row r="62">
          <cell r="C62">
            <v>1.5</v>
          </cell>
          <cell r="D62">
            <v>1.9</v>
          </cell>
          <cell r="E62">
            <v>1.9</v>
          </cell>
          <cell r="F62">
            <v>1.9</v>
          </cell>
          <cell r="G62">
            <v>1.1000000000000001</v>
          </cell>
          <cell r="H62">
            <v>1.1000000000000001</v>
          </cell>
          <cell r="I62">
            <v>1.1000000000000001</v>
          </cell>
          <cell r="J62">
            <v>1.1000000000000001</v>
          </cell>
          <cell r="K62">
            <v>1.1000000000000001</v>
          </cell>
          <cell r="L62">
            <v>1.1000000000000001</v>
          </cell>
          <cell r="M62">
            <v>1.1000000000000001</v>
          </cell>
          <cell r="N62">
            <v>1.1000000000000001</v>
          </cell>
        </row>
        <row r="64">
          <cell r="E64">
            <v>0.13400000000000001</v>
          </cell>
          <cell r="I64">
            <v>1.2130000000000001</v>
          </cell>
          <cell r="J64">
            <v>5.1520000000000001</v>
          </cell>
          <cell r="K64">
            <v>4.4109999999999996</v>
          </cell>
          <cell r="L64">
            <v>4.4260000000000002</v>
          </cell>
          <cell r="M64">
            <v>3.7669999999999999</v>
          </cell>
          <cell r="N64">
            <v>4.6779999999999999</v>
          </cell>
          <cell r="O64">
            <v>2.2930000000000001</v>
          </cell>
          <cell r="P64">
            <v>1.119</v>
          </cell>
          <cell r="R64">
            <v>1.736</v>
          </cell>
          <cell r="S64">
            <v>3.9470000000000001</v>
          </cell>
          <cell r="T64">
            <v>5.548</v>
          </cell>
          <cell r="U64">
            <v>2.2160000000000002</v>
          </cell>
          <cell r="Y64">
            <v>3.7549999999999999</v>
          </cell>
        </row>
        <row r="74">
          <cell r="H74">
            <v>101</v>
          </cell>
          <cell r="I74">
            <v>22.8</v>
          </cell>
          <cell r="J74">
            <v>12.5</v>
          </cell>
          <cell r="R74">
            <v>68.2</v>
          </cell>
          <cell r="S74">
            <v>25.7</v>
          </cell>
          <cell r="T74">
            <v>26.1</v>
          </cell>
          <cell r="U74">
            <v>81.400000000000006</v>
          </cell>
          <cell r="V74">
            <v>43</v>
          </cell>
          <cell r="W74">
            <v>46.8</v>
          </cell>
          <cell r="X74">
            <v>48.2</v>
          </cell>
        </row>
      </sheetData>
      <sheetData sheetId="18">
        <row r="7">
          <cell r="B7">
            <v>175.82</v>
          </cell>
          <cell r="C7">
            <v>150.63</v>
          </cell>
          <cell r="D7">
            <v>144.94</v>
          </cell>
          <cell r="E7">
            <v>147.19999999999999</v>
          </cell>
          <cell r="F7">
            <v>162.47999999999999</v>
          </cell>
          <cell r="G7">
            <v>186.81</v>
          </cell>
          <cell r="H7">
            <v>219.8</v>
          </cell>
          <cell r="I7">
            <v>249.9</v>
          </cell>
          <cell r="J7">
            <v>256.5</v>
          </cell>
          <cell r="K7">
            <v>227.94</v>
          </cell>
          <cell r="L7">
            <v>199.77</v>
          </cell>
          <cell r="M7">
            <v>153.27000000000001</v>
          </cell>
          <cell r="N7">
            <v>144.62</v>
          </cell>
          <cell r="O7">
            <v>143.80000000000001</v>
          </cell>
          <cell r="P7">
            <v>142.05000000000001</v>
          </cell>
          <cell r="Q7">
            <v>178.18</v>
          </cell>
          <cell r="R7">
            <v>234.4</v>
          </cell>
          <cell r="S7">
            <v>247.2</v>
          </cell>
          <cell r="T7">
            <v>258</v>
          </cell>
          <cell r="U7">
            <v>258.5</v>
          </cell>
          <cell r="V7">
            <v>241.01</v>
          </cell>
          <cell r="W7">
            <v>215.39</v>
          </cell>
          <cell r="X7">
            <v>221.1</v>
          </cell>
          <cell r="Y7">
            <v>173.15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EUNICE_TRADING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44495</v>
          </cell>
        </row>
        <row r="4">
          <cell r="B4">
            <v>44495</v>
          </cell>
        </row>
        <row r="5">
          <cell r="B5">
            <v>44495</v>
          </cell>
        </row>
        <row r="6">
          <cell r="B6">
            <v>44495</v>
          </cell>
        </row>
        <row r="7">
          <cell r="B7">
            <v>44495</v>
          </cell>
        </row>
        <row r="8">
          <cell r="B8">
            <v>44495</v>
          </cell>
        </row>
        <row r="9">
          <cell r="B9">
            <v>44495</v>
          </cell>
        </row>
        <row r="10">
          <cell r="B10">
            <v>44495</v>
          </cell>
        </row>
        <row r="11">
          <cell r="B11">
            <v>44495</v>
          </cell>
        </row>
        <row r="12">
          <cell r="B12">
            <v>44495</v>
          </cell>
        </row>
        <row r="13">
          <cell r="B13">
            <v>44495</v>
          </cell>
        </row>
        <row r="14">
          <cell r="B14">
            <v>44495</v>
          </cell>
        </row>
        <row r="15">
          <cell r="B15">
            <v>44495</v>
          </cell>
        </row>
        <row r="16">
          <cell r="B16">
            <v>44495</v>
          </cell>
        </row>
      </sheetData>
      <sheetData sheetId="41">
        <row r="2">
          <cell r="C2">
            <v>44498</v>
          </cell>
        </row>
      </sheetData>
      <sheetData sheetId="42">
        <row r="10">
          <cell r="C10" t="str">
            <v>PPC_BZ01_NDR_SA_N</v>
          </cell>
          <cell r="D10" t="str">
            <v>11XPPCDDE9-----D</v>
          </cell>
          <cell r="E10" t="str">
            <v>PPC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0.49980000000000002</v>
          </cell>
          <cell r="J10">
            <v>0.5</v>
          </cell>
          <cell r="K10">
            <v>0</v>
          </cell>
        </row>
        <row r="11">
          <cell r="C11" t="str">
            <v>ATTIKI_GSC_BZ01_NDR_SA_N</v>
          </cell>
          <cell r="D11" t="str">
            <v>23X--160920-A--2</v>
          </cell>
          <cell r="E11" t="str">
            <v>ATTIKI_GSC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0.999</v>
          </cell>
          <cell r="J11">
            <v>0.999</v>
          </cell>
          <cell r="K11">
            <v>0.999</v>
          </cell>
        </row>
        <row r="12">
          <cell r="C12" t="str">
            <v>SOLARENERGY_BZ01_NDR_SA_N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16.4267</v>
          </cell>
          <cell r="J12">
            <v>16.427</v>
          </cell>
          <cell r="K12">
            <v>16.427</v>
          </cell>
        </row>
        <row r="13">
          <cell r="C13" t="str">
            <v>SOLARENERGY_BZ01_NDR_SA_C</v>
          </cell>
          <cell r="D13" t="str">
            <v>29X1000100010034</v>
          </cell>
          <cell r="E13" t="str">
            <v>SOLARENERGY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3.9582000000000002</v>
          </cell>
          <cell r="J13">
            <v>3.9580000000000002</v>
          </cell>
          <cell r="K13">
            <v>3.9580000000000002</v>
          </cell>
        </row>
        <row r="14">
          <cell r="C14" t="str">
            <v>OPTIMUS_ENERGY_BZ01_NDR_SA_N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1014.9982</v>
          </cell>
          <cell r="J14">
            <v>1014.998</v>
          </cell>
          <cell r="K14">
            <v>1005.931</v>
          </cell>
        </row>
        <row r="15">
          <cell r="C15" t="str">
            <v>OPTIMUS_ENERGY_BZ01_NDR_SA_C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206.24119999999999</v>
          </cell>
          <cell r="J15">
            <v>206.24100000000001</v>
          </cell>
          <cell r="K15">
            <v>209.459</v>
          </cell>
        </row>
        <row r="16">
          <cell r="C16" t="str">
            <v>OPTIMUS_ENERGY_BZ01_NDR_NA_N</v>
          </cell>
          <cell r="D16" t="str">
            <v>29X100010001006Z</v>
          </cell>
          <cell r="E16" t="str">
            <v>OPTIMUS_ENERGY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122.71</v>
          </cell>
          <cell r="J16">
            <v>122.71</v>
          </cell>
          <cell r="K16">
            <v>122.71</v>
          </cell>
        </row>
        <row r="17">
          <cell r="C17" t="str">
            <v>FORENA_BZ01_NDR_SA_N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20.5688</v>
          </cell>
          <cell r="J17">
            <v>20.568999999999999</v>
          </cell>
          <cell r="K17">
            <v>20.068999999999999</v>
          </cell>
        </row>
        <row r="18">
          <cell r="C18" t="str">
            <v>FORENA_BZ01_NDR_SA_C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18.248999999999999</v>
          </cell>
          <cell r="J18">
            <v>18.248999999999999</v>
          </cell>
          <cell r="K18">
            <v>18.248999999999999</v>
          </cell>
        </row>
        <row r="19">
          <cell r="C19" t="str">
            <v>FORENA_BZ01_NDR_NA_N</v>
          </cell>
          <cell r="D19" t="str">
            <v>29X10001000100AR</v>
          </cell>
          <cell r="E19" t="str">
            <v>FORENA</v>
          </cell>
          <cell r="F19" t="str">
            <v>01</v>
          </cell>
          <cell r="G19" t="str">
            <v>SPHE</v>
          </cell>
          <cell r="H19" t="str">
            <v>NO</v>
          </cell>
          <cell r="I19">
            <v>4.74</v>
          </cell>
          <cell r="J19">
            <v>4.74</v>
          </cell>
          <cell r="K19">
            <v>4.74</v>
          </cell>
        </row>
        <row r="20">
          <cell r="C20" t="str">
            <v>RENOPTIPOWER_BZ01_NDR_SA_N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108.8</v>
          </cell>
          <cell r="J20">
            <v>108.8</v>
          </cell>
          <cell r="K20">
            <v>108.8</v>
          </cell>
        </row>
        <row r="21">
          <cell r="C21" t="str">
            <v>RENOPTIPOWER_BZ01_NDR_SA_C</v>
          </cell>
          <cell r="D21" t="str">
            <v>29X10001000100BP</v>
          </cell>
          <cell r="E21" t="str">
            <v>RENOPTIPOWER</v>
          </cell>
          <cell r="F21" t="str">
            <v>01</v>
          </cell>
          <cell r="G21" t="str">
            <v>SEDP</v>
          </cell>
          <cell r="H21" t="str">
            <v>YES</v>
          </cell>
          <cell r="I21">
            <v>39.96</v>
          </cell>
          <cell r="J21">
            <v>39.96</v>
          </cell>
          <cell r="K21">
            <v>39.96</v>
          </cell>
        </row>
        <row r="22">
          <cell r="C22" t="str">
            <v>DUFERCO_HELLAS_BZ01_NDR_SA_N</v>
          </cell>
          <cell r="D22" t="str">
            <v>29X10001000100CN</v>
          </cell>
          <cell r="E22" t="str">
            <v>DUFERCO_HELLAS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0.49980000000000002</v>
          </cell>
          <cell r="J22">
            <v>0.5</v>
          </cell>
          <cell r="K22">
            <v>0.5</v>
          </cell>
        </row>
        <row r="23">
          <cell r="C23" t="str">
            <v>WOOTIS_BZ01_NDR_SA_N</v>
          </cell>
          <cell r="D23" t="str">
            <v>29X10001000100DL</v>
          </cell>
          <cell r="E23" t="str">
            <v>WOOTIS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20.989899999999999</v>
          </cell>
          <cell r="J23">
            <v>20.99</v>
          </cell>
          <cell r="K23">
            <v>20.99</v>
          </cell>
        </row>
        <row r="24">
          <cell r="C24" t="str">
            <v>ELINVERD_BZ01_NDR_SA_N</v>
          </cell>
          <cell r="D24" t="str">
            <v>29X10001000100EJ</v>
          </cell>
          <cell r="E24" t="str">
            <v>ELINVERD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1.9994000000000001</v>
          </cell>
          <cell r="J24">
            <v>1.9990000000000001</v>
          </cell>
          <cell r="K24">
            <v>1.9990000000000001</v>
          </cell>
        </row>
        <row r="25">
          <cell r="C25" t="str">
            <v>EUNICE_AGG_BZ01_NDR_SA_N</v>
          </cell>
          <cell r="D25" t="str">
            <v>29X10001000100GF</v>
          </cell>
          <cell r="E25" t="str">
            <v>EUNICE_AGG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40.721200000000003</v>
          </cell>
          <cell r="J25">
            <v>40.720999999999997</v>
          </cell>
          <cell r="K25">
            <v>40.720999999999997</v>
          </cell>
        </row>
        <row r="26">
          <cell r="C26" t="str">
            <v>INACCESS_BZ01_NDR_SA_N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105.8929</v>
          </cell>
          <cell r="J26">
            <v>105.893</v>
          </cell>
          <cell r="K26">
            <v>104.898</v>
          </cell>
        </row>
        <row r="27">
          <cell r="C27" t="str">
            <v>INACCESS_BZ01_NDR_SA_C</v>
          </cell>
          <cell r="D27" t="str">
            <v>29XINACCESSNETWJ</v>
          </cell>
          <cell r="E27" t="str">
            <v>INACCESS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29.98</v>
          </cell>
          <cell r="J27">
            <v>29.98</v>
          </cell>
          <cell r="K27">
            <v>29.98</v>
          </cell>
        </row>
        <row r="28">
          <cell r="C28" t="str">
            <v>MOH_BZ01_NDR_SA_N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173.95769999999999</v>
          </cell>
          <cell r="J28">
            <v>173.958</v>
          </cell>
          <cell r="K28">
            <v>173.958</v>
          </cell>
        </row>
        <row r="29">
          <cell r="C29" t="str">
            <v>MOH_BZ01_NDR_SA_C</v>
          </cell>
          <cell r="D29" t="str">
            <v>29XMOTOROILCREFC</v>
          </cell>
          <cell r="E29" t="str">
            <v>MOH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13.8</v>
          </cell>
          <cell r="J29">
            <v>13.8</v>
          </cell>
          <cell r="K29">
            <v>13.8</v>
          </cell>
        </row>
        <row r="30">
          <cell r="C30" t="str">
            <v>MYTILINEOS_BZ01_NDR_SA_N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298.51510000000002</v>
          </cell>
          <cell r="J30">
            <v>298.51499999999999</v>
          </cell>
          <cell r="K30">
            <v>296.017</v>
          </cell>
        </row>
        <row r="31">
          <cell r="C31" t="str">
            <v>MYTILINEOS_BZ01_NDR_SA_C</v>
          </cell>
          <cell r="D31" t="str">
            <v>29XMYTILINEOSSA2</v>
          </cell>
          <cell r="E31" t="str">
            <v>MYTILINEOS</v>
          </cell>
          <cell r="F31" t="str">
            <v>01</v>
          </cell>
          <cell r="G31" t="str">
            <v>SEDP</v>
          </cell>
          <cell r="H31" t="str">
            <v>YES</v>
          </cell>
          <cell r="I31">
            <v>118.7353</v>
          </cell>
          <cell r="J31">
            <v>118.735</v>
          </cell>
          <cell r="K31">
            <v>118.735</v>
          </cell>
        </row>
        <row r="32">
          <cell r="C32" t="str">
            <v>ELPEDISON_BZ01_NDR_SA_N</v>
          </cell>
          <cell r="D32" t="str">
            <v>29XTHESSALPOWERA</v>
          </cell>
          <cell r="E32" t="str">
            <v>ELPEDISON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229.2</v>
          </cell>
          <cell r="J32">
            <v>229.2</v>
          </cell>
          <cell r="K32">
            <v>229.2</v>
          </cell>
        </row>
        <row r="33">
          <cell r="C33" t="str">
            <v>VIOLAR_BZ01_NDR_SA_N</v>
          </cell>
          <cell r="D33" t="str">
            <v>29XVIOLARSA----O</v>
          </cell>
          <cell r="E33" t="str">
            <v>VIOLAR</v>
          </cell>
          <cell r="F33" t="str">
            <v>01</v>
          </cell>
          <cell r="G33" t="str">
            <v>SEDP</v>
          </cell>
          <cell r="H33" t="str">
            <v>NO</v>
          </cell>
          <cell r="I33">
            <v>1</v>
          </cell>
          <cell r="J33">
            <v>1</v>
          </cell>
          <cell r="K33">
            <v>1</v>
          </cell>
        </row>
        <row r="34">
          <cell r="C34" t="str">
            <v>FOSETEK_BZ01_NDR_SA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SEDP</v>
          </cell>
          <cell r="H34" t="str">
            <v>N/A</v>
          </cell>
          <cell r="I34">
            <v>34.287100000000002</v>
          </cell>
          <cell r="J34">
            <v>34.286999999999999</v>
          </cell>
          <cell r="K34">
            <v>34.286999999999999</v>
          </cell>
        </row>
        <row r="35">
          <cell r="C35" t="str">
            <v>FOSETEK_BZ01_NDR_NA</v>
          </cell>
          <cell r="D35" t="str">
            <v>29XLAGIE-GR----K</v>
          </cell>
          <cell r="E35" t="str">
            <v>DAPEEP</v>
          </cell>
          <cell r="F35" t="str">
            <v>01</v>
          </cell>
          <cell r="G35" t="str">
            <v>SPHE</v>
          </cell>
          <cell r="H35" t="str">
            <v>N/A</v>
          </cell>
          <cell r="I35">
            <v>5.5039999999999996</v>
          </cell>
          <cell r="J35">
            <v>5.5039999999999996</v>
          </cell>
          <cell r="K35">
            <v>5.5039999999999996</v>
          </cell>
        </row>
      </sheetData>
      <sheetData sheetId="43">
        <row r="2">
          <cell r="C2">
            <v>44498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PPC_BZ01_NDR_SA_N</v>
          </cell>
          <cell r="C16" t="str">
            <v>PPC</v>
          </cell>
          <cell r="D16">
            <v>1</v>
          </cell>
          <cell r="E16" t="b">
            <v>1</v>
          </cell>
        </row>
        <row r="17">
          <cell r="B17" t="str">
            <v>ATTIKI_GSC_BZ01_NDR_SA_N</v>
          </cell>
          <cell r="C17" t="str">
            <v>ATTIKI_GSC</v>
          </cell>
          <cell r="D17">
            <v>1</v>
          </cell>
          <cell r="E17" t="b">
            <v>0</v>
          </cell>
        </row>
        <row r="18">
          <cell r="B18" t="str">
            <v>SOLARENERGY_BZ01_NDR_SA_N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SOLARENERGY_BZ01_NDR_SA_C</v>
          </cell>
          <cell r="C19" t="str">
            <v>SOLARENERGY</v>
          </cell>
          <cell r="D19">
            <v>1</v>
          </cell>
          <cell r="E19" t="b">
            <v>0</v>
          </cell>
        </row>
        <row r="20">
          <cell r="B20" t="str">
            <v>OPTIMUS_ENERGY_BZ01_NDR_SA_N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OPTIMUS_ENERGY_BZ01_NDR_SA_C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OPTIMUS_ENERGY_BZ01_NDR_NA_N</v>
          </cell>
          <cell r="C22" t="str">
            <v>OPTIMUS_ENERGY</v>
          </cell>
          <cell r="D22">
            <v>1</v>
          </cell>
          <cell r="E22" t="b">
            <v>0</v>
          </cell>
        </row>
        <row r="23">
          <cell r="B23" t="str">
            <v>FORENA_BZ01_NDR_SA_N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FORENA_BZ01_NDR_SA_C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FORENA_BZ01_NDR_NA_N</v>
          </cell>
          <cell r="C25" t="str">
            <v>FORENA</v>
          </cell>
          <cell r="D25">
            <v>1</v>
          </cell>
          <cell r="E25" t="b">
            <v>0</v>
          </cell>
        </row>
        <row r="26">
          <cell r="B26" t="str">
            <v>RENOPTIPOWER_BZ01_NDR_SA_N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RENOPTIPOWER_BZ01_NDR_SA_C</v>
          </cell>
          <cell r="C27" t="str">
            <v>RENOPTIPOWER</v>
          </cell>
          <cell r="D27">
            <v>1</v>
          </cell>
          <cell r="E27" t="b">
            <v>0</v>
          </cell>
        </row>
        <row r="28">
          <cell r="B28" t="str">
            <v>DUFERCO_HELLAS_BZ01_NDR_SA_N</v>
          </cell>
          <cell r="C28" t="str">
            <v>DUFERCO_HELLAS</v>
          </cell>
          <cell r="D28">
            <v>1</v>
          </cell>
          <cell r="E28" t="b">
            <v>0</v>
          </cell>
        </row>
        <row r="29">
          <cell r="B29" t="str">
            <v>WOOTIS_BZ01_NDR_SA_N</v>
          </cell>
          <cell r="C29" t="str">
            <v>WOOTIS</v>
          </cell>
          <cell r="D29">
            <v>1</v>
          </cell>
          <cell r="E29" t="b">
            <v>0</v>
          </cell>
        </row>
        <row r="30">
          <cell r="B30" t="str">
            <v>ELINVERD_BZ01_NDR_SA_N</v>
          </cell>
          <cell r="C30" t="str">
            <v>ELINVERD</v>
          </cell>
          <cell r="D30">
            <v>1</v>
          </cell>
          <cell r="E30" t="b">
            <v>0</v>
          </cell>
        </row>
        <row r="31">
          <cell r="B31" t="str">
            <v>EUNICE_AGG_BZ01_NDR_SA_N</v>
          </cell>
          <cell r="C31" t="str">
            <v>EUNICE_AGG</v>
          </cell>
          <cell r="D31">
            <v>1</v>
          </cell>
          <cell r="E31" t="b">
            <v>0</v>
          </cell>
        </row>
        <row r="32">
          <cell r="B32" t="str">
            <v>INACCESS_BZ01_NDR_SA_N</v>
          </cell>
          <cell r="C32" t="str">
            <v>INACCESS</v>
          </cell>
          <cell r="D32">
            <v>1</v>
          </cell>
          <cell r="E32" t="b">
            <v>1</v>
          </cell>
        </row>
        <row r="33">
          <cell r="B33" t="str">
            <v>INACCESS_BZ01_NDR_SA_C</v>
          </cell>
          <cell r="C33" t="str">
            <v>INACCESS</v>
          </cell>
          <cell r="D33">
            <v>1</v>
          </cell>
          <cell r="E33" t="b">
            <v>0</v>
          </cell>
        </row>
        <row r="34">
          <cell r="B34" t="str">
            <v>MOH_BZ01_NDR_SA_N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MOH_BZ01_NDR_SA_C</v>
          </cell>
          <cell r="C35" t="str">
            <v>MOH</v>
          </cell>
          <cell r="D35">
            <v>1</v>
          </cell>
          <cell r="E35" t="b">
            <v>0</v>
          </cell>
        </row>
        <row r="36">
          <cell r="B36" t="str">
            <v>MYTILINEOS_BZ01_NDR_SA_N</v>
          </cell>
          <cell r="C36" t="str">
            <v>MYTILINEOS</v>
          </cell>
          <cell r="D36">
            <v>1</v>
          </cell>
          <cell r="E36" t="b">
            <v>1</v>
          </cell>
        </row>
        <row r="37">
          <cell r="B37" t="str">
            <v>MYTILINEOS_BZ01_NDR_SA_C</v>
          </cell>
          <cell r="C37" t="str">
            <v>MYTILINEOS</v>
          </cell>
          <cell r="D37">
            <v>1</v>
          </cell>
          <cell r="E37" t="b">
            <v>0</v>
          </cell>
        </row>
        <row r="38">
          <cell r="B38" t="str">
            <v>ELPEDISON_BZ01_NDR_SA_N</v>
          </cell>
          <cell r="C38" t="str">
            <v>ELPEDISON</v>
          </cell>
          <cell r="D38">
            <v>1</v>
          </cell>
          <cell r="E38" t="b">
            <v>0</v>
          </cell>
        </row>
        <row r="39">
          <cell r="B39" t="str">
            <v>VIOLAR_BZ01_NDR_SA_N</v>
          </cell>
          <cell r="C39" t="str">
            <v>VIOLAR</v>
          </cell>
          <cell r="D39">
            <v>1</v>
          </cell>
          <cell r="E39" t="b">
            <v>0</v>
          </cell>
        </row>
        <row r="40">
          <cell r="B40" t="str">
            <v>FOSETEK_BZ01_NDR_SA</v>
          </cell>
          <cell r="C40" t="str">
            <v>DAPEEP</v>
          </cell>
          <cell r="D40">
            <v>1</v>
          </cell>
          <cell r="E40" t="b">
            <v>0</v>
          </cell>
        </row>
        <row r="41">
          <cell r="B41" t="str">
            <v>FOSETEK_BZ01_NDR_NA</v>
          </cell>
          <cell r="C41" t="str">
            <v>DAPEEP</v>
          </cell>
          <cell r="D41">
            <v>1</v>
          </cell>
          <cell r="E41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lyubomira.dundeva-petkova@axpo.com;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14.058000000000002</v>
      </c>
      <c r="C4" s="18">
        <v>12.827</v>
      </c>
      <c r="D4" s="18">
        <v>12.01</v>
      </c>
      <c r="E4" s="18">
        <v>11.201999999999998</v>
      </c>
      <c r="F4" s="18">
        <v>15.17</v>
      </c>
      <c r="G4" s="18">
        <v>122.71899999999999</v>
      </c>
      <c r="H4" s="18">
        <v>210.49</v>
      </c>
      <c r="I4" s="18">
        <v>29.417999999999996</v>
      </c>
      <c r="J4" s="18">
        <v>21.384999999999998</v>
      </c>
      <c r="K4" s="18">
        <v>13.41</v>
      </c>
      <c r="L4" s="18">
        <v>16.763999999999999</v>
      </c>
      <c r="M4" s="18">
        <v>13.57</v>
      </c>
      <c r="N4" s="18">
        <v>9.8559999999999999</v>
      </c>
      <c r="O4" s="18">
        <v>6.6270000000000007</v>
      </c>
      <c r="P4" s="18">
        <v>8.52</v>
      </c>
      <c r="Q4" s="18">
        <v>11.27</v>
      </c>
      <c r="R4" s="18">
        <v>69.958999999999989</v>
      </c>
      <c r="S4" s="18">
        <v>29.673999999999996</v>
      </c>
      <c r="T4" s="18">
        <v>31.688999999999997</v>
      </c>
      <c r="U4" s="18">
        <v>83.588000000000008</v>
      </c>
      <c r="V4" s="18">
        <v>42.994999999999997</v>
      </c>
      <c r="W4" s="18">
        <v>46.833999999999996</v>
      </c>
      <c r="X4" s="18">
        <v>48.225000000000001</v>
      </c>
      <c r="Y4" s="18">
        <v>12.353999999999999</v>
      </c>
      <c r="Z4" s="19"/>
      <c r="AA4" s="20">
        <f>SUM(B4:Z4)</f>
        <v>894.61399999999992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175.82</v>
      </c>
      <c r="C7" s="28">
        <v>150.63</v>
      </c>
      <c r="D7" s="28">
        <v>144.94</v>
      </c>
      <c r="E7" s="28">
        <v>147.19999999999999</v>
      </c>
      <c r="F7" s="28">
        <v>162.47999999999999</v>
      </c>
      <c r="G7" s="28">
        <v>186.81</v>
      </c>
      <c r="H7" s="28">
        <v>219.8</v>
      </c>
      <c r="I7" s="28">
        <v>249.9</v>
      </c>
      <c r="J7" s="28">
        <v>256.5</v>
      </c>
      <c r="K7" s="28">
        <v>227.94</v>
      </c>
      <c r="L7" s="28">
        <v>199.77</v>
      </c>
      <c r="M7" s="28">
        <v>153.27000000000001</v>
      </c>
      <c r="N7" s="28">
        <v>144.62</v>
      </c>
      <c r="O7" s="28">
        <v>143.80000000000001</v>
      </c>
      <c r="P7" s="28">
        <v>142.05000000000001</v>
      </c>
      <c r="Q7" s="28">
        <v>178.18</v>
      </c>
      <c r="R7" s="28">
        <v>234.4</v>
      </c>
      <c r="S7" s="28">
        <v>247.2</v>
      </c>
      <c r="T7" s="28">
        <v>258</v>
      </c>
      <c r="U7" s="28">
        <v>258.5</v>
      </c>
      <c r="V7" s="28">
        <v>241.01</v>
      </c>
      <c r="W7" s="28">
        <v>215.39</v>
      </c>
      <c r="X7" s="28">
        <v>221.1</v>
      </c>
      <c r="Y7" s="28">
        <v>173.15</v>
      </c>
      <c r="Z7" s="29"/>
      <c r="AA7" s="30">
        <f>IF(SUM(GR_MAINLAND_MCP_SUM_SELL)&lt;&gt;0,AVERAGEIF(GR_MAINLAND_MCP_SUM_SELL,"&lt;&gt;"""),"")</f>
        <v>197.18583333333333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89.808000000000007</v>
      </c>
      <c r="I11" s="47">
        <v>14.138999999999999</v>
      </c>
      <c r="J11" s="47">
        <v>9.3379999999999992</v>
      </c>
      <c r="K11" s="47"/>
      <c r="L11" s="47"/>
      <c r="M11" s="47"/>
      <c r="N11" s="47"/>
      <c r="O11" s="47"/>
      <c r="P11" s="47"/>
      <c r="Q11" s="47"/>
      <c r="R11" s="47">
        <v>20</v>
      </c>
      <c r="S11" s="47"/>
      <c r="T11" s="47">
        <v>3.4620000000000002</v>
      </c>
      <c r="U11" s="47">
        <v>62.384</v>
      </c>
      <c r="V11" s="47">
        <v>10.39</v>
      </c>
      <c r="W11" s="47">
        <v>18.126000000000001</v>
      </c>
      <c r="X11" s="47">
        <v>14.321</v>
      </c>
      <c r="Y11" s="47"/>
      <c r="Z11" s="48"/>
      <c r="AA11" s="49">
        <f>SUM(B11:Z11)</f>
        <v>241.96799999999996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5.29</v>
      </c>
      <c r="C13" s="52">
        <v>5.0999999999999996</v>
      </c>
      <c r="D13" s="52">
        <v>4.24</v>
      </c>
      <c r="E13" s="52">
        <v>4.29</v>
      </c>
      <c r="F13" s="52">
        <v>6.1760000000000002</v>
      </c>
      <c r="G13" s="52">
        <v>6.5</v>
      </c>
      <c r="H13" s="52">
        <v>5.2729999999999997</v>
      </c>
      <c r="I13" s="52">
        <v>5.47</v>
      </c>
      <c r="J13" s="52">
        <v>4.26</v>
      </c>
      <c r="K13" s="52">
        <v>4.9329999999999998</v>
      </c>
      <c r="L13" s="52">
        <v>4.37</v>
      </c>
      <c r="M13" s="52">
        <v>4.2699999999999996</v>
      </c>
      <c r="N13" s="52">
        <v>8.6890000000000001</v>
      </c>
      <c r="O13" s="52">
        <v>4.6660000000000004</v>
      </c>
      <c r="P13" s="52">
        <v>3.91</v>
      </c>
      <c r="Q13" s="52">
        <v>4.57</v>
      </c>
      <c r="R13" s="52">
        <v>49.370000000000005</v>
      </c>
      <c r="S13" s="52">
        <v>28.909000000000002</v>
      </c>
      <c r="T13" s="52">
        <v>27.041</v>
      </c>
      <c r="U13" s="52">
        <v>20.009999999999998</v>
      </c>
      <c r="V13" s="52">
        <v>29.698999999999998</v>
      </c>
      <c r="W13" s="52">
        <v>22.626000000000001</v>
      </c>
      <c r="X13" s="52">
        <v>26.373000000000001</v>
      </c>
      <c r="Y13" s="52">
        <v>4.83</v>
      </c>
      <c r="Z13" s="53"/>
      <c r="AA13" s="54">
        <f>SUM(B13:Z13)</f>
        <v>290.8649999999999</v>
      </c>
    </row>
    <row r="14" spans="1:27" ht="30" customHeight="1" thickBot="1" x14ac:dyDescent="0.25">
      <c r="A14" s="55" t="s">
        <v>10</v>
      </c>
      <c r="B14" s="56">
        <f>IF(LEN(B$2)&gt;0,SUM(B10:B13),"")</f>
        <v>5.29</v>
      </c>
      <c r="C14" s="57">
        <f t="shared" ref="C14:Z14" si="0">IF(LEN(C$2)&gt;0,SUM(C10:C13),"")</f>
        <v>5.0999999999999996</v>
      </c>
      <c r="D14" s="57">
        <f t="shared" si="0"/>
        <v>4.24</v>
      </c>
      <c r="E14" s="57">
        <f t="shared" si="0"/>
        <v>4.29</v>
      </c>
      <c r="F14" s="57">
        <f t="shared" si="0"/>
        <v>6.1760000000000002</v>
      </c>
      <c r="G14" s="57">
        <f t="shared" si="0"/>
        <v>6.5</v>
      </c>
      <c r="H14" s="57">
        <f t="shared" si="0"/>
        <v>95.081000000000003</v>
      </c>
      <c r="I14" s="57">
        <f t="shared" si="0"/>
        <v>19.608999999999998</v>
      </c>
      <c r="J14" s="57">
        <f t="shared" si="0"/>
        <v>13.597999999999999</v>
      </c>
      <c r="K14" s="57">
        <f t="shared" si="0"/>
        <v>4.9329999999999998</v>
      </c>
      <c r="L14" s="57">
        <f t="shared" si="0"/>
        <v>4.37</v>
      </c>
      <c r="M14" s="57">
        <f t="shared" si="0"/>
        <v>4.2699999999999996</v>
      </c>
      <c r="N14" s="57">
        <f t="shared" si="0"/>
        <v>8.6890000000000001</v>
      </c>
      <c r="O14" s="57">
        <f t="shared" si="0"/>
        <v>4.6660000000000004</v>
      </c>
      <c r="P14" s="57">
        <f t="shared" si="0"/>
        <v>3.91</v>
      </c>
      <c r="Q14" s="57">
        <f t="shared" si="0"/>
        <v>4.57</v>
      </c>
      <c r="R14" s="57">
        <f t="shared" si="0"/>
        <v>69.37</v>
      </c>
      <c r="S14" s="57">
        <f t="shared" si="0"/>
        <v>28.909000000000002</v>
      </c>
      <c r="T14" s="57">
        <f t="shared" si="0"/>
        <v>30.503</v>
      </c>
      <c r="U14" s="57">
        <f t="shared" si="0"/>
        <v>82.394000000000005</v>
      </c>
      <c r="V14" s="57">
        <f t="shared" si="0"/>
        <v>40.088999999999999</v>
      </c>
      <c r="W14" s="57">
        <f t="shared" si="0"/>
        <v>40.752000000000002</v>
      </c>
      <c r="X14" s="57">
        <f t="shared" si="0"/>
        <v>40.694000000000003</v>
      </c>
      <c r="Y14" s="57">
        <f t="shared" si="0"/>
        <v>4.83</v>
      </c>
      <c r="Z14" s="58" t="str">
        <f t="shared" si="0"/>
        <v/>
      </c>
      <c r="AA14" s="59">
        <f>SUM(AA9:AA13)</f>
        <v>532.83299999999986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2.698</v>
      </c>
      <c r="C18" s="72">
        <v>2.6419999999999999</v>
      </c>
      <c r="D18" s="72">
        <v>2.8860000000000001</v>
      </c>
      <c r="E18" s="72">
        <v>2.8769999999999998</v>
      </c>
      <c r="F18" s="72">
        <v>3.141</v>
      </c>
      <c r="G18" s="72">
        <v>3.7930000000000001</v>
      </c>
      <c r="H18" s="72">
        <v>4.6459999999999999</v>
      </c>
      <c r="I18" s="72">
        <v>5.8460000000000001</v>
      </c>
      <c r="J18" s="72">
        <v>6.7590000000000003</v>
      </c>
      <c r="K18" s="72">
        <v>7.1539999999999999</v>
      </c>
      <c r="L18" s="72">
        <v>7.0410000000000004</v>
      </c>
      <c r="M18" s="72">
        <v>6.6340000000000003</v>
      </c>
      <c r="N18" s="72">
        <v>0.94599999999999995</v>
      </c>
      <c r="O18" s="72">
        <v>0.67100000000000004</v>
      </c>
      <c r="P18" s="72">
        <v>0.54900000000000004</v>
      </c>
      <c r="Q18" s="72">
        <v>0.63400000000000001</v>
      </c>
      <c r="R18" s="72">
        <v>0.58899999999999997</v>
      </c>
      <c r="S18" s="72">
        <v>0.76500000000000001</v>
      </c>
      <c r="T18" s="72">
        <v>1.1859999999999999</v>
      </c>
      <c r="U18" s="72">
        <v>1.194</v>
      </c>
      <c r="V18" s="72">
        <v>1.1120000000000001</v>
      </c>
      <c r="W18" s="72">
        <v>0.86099999999999999</v>
      </c>
      <c r="X18" s="72">
        <v>0.78200000000000003</v>
      </c>
      <c r="Y18" s="72">
        <v>0.65100000000000002</v>
      </c>
      <c r="Z18" s="73"/>
      <c r="AA18" s="74">
        <f>SUM(B18:Z18)</f>
        <v>66.056999999999988</v>
      </c>
    </row>
    <row r="19" spans="1:27" ht="24.95" customHeight="1" x14ac:dyDescent="0.2">
      <c r="A19" s="70" t="s">
        <v>14</v>
      </c>
      <c r="B19" s="75">
        <v>6.0699999999999994</v>
      </c>
      <c r="C19" s="76">
        <v>5.085</v>
      </c>
      <c r="D19" s="76">
        <v>4.8840000000000003</v>
      </c>
      <c r="E19" s="76">
        <v>4.0350000000000001</v>
      </c>
      <c r="F19" s="76">
        <v>5.8529999999999998</v>
      </c>
      <c r="G19" s="76">
        <v>106.726</v>
      </c>
      <c r="H19" s="76">
        <v>110.76300000000001</v>
      </c>
      <c r="I19" s="76">
        <v>3.9630000000000001</v>
      </c>
      <c r="J19" s="76">
        <v>1.028</v>
      </c>
      <c r="K19" s="76">
        <v>1.323</v>
      </c>
      <c r="L19" s="76">
        <v>1.0529999999999999</v>
      </c>
      <c r="M19" s="76">
        <v>2.6659999999999999</v>
      </c>
      <c r="N19" s="76">
        <v>0.221</v>
      </c>
      <c r="O19" s="76">
        <v>1.29</v>
      </c>
      <c r="P19" s="76">
        <v>4.0609999999999999</v>
      </c>
      <c r="Q19" s="76">
        <v>6.0659999999999998</v>
      </c>
      <c r="R19" s="76"/>
      <c r="S19" s="76"/>
      <c r="T19" s="76"/>
      <c r="U19" s="76"/>
      <c r="V19" s="76">
        <v>1.794</v>
      </c>
      <c r="W19" s="76">
        <v>5.2210000000000001</v>
      </c>
      <c r="X19" s="76">
        <v>6.7490000000000006</v>
      </c>
      <c r="Y19" s="76">
        <v>6.8730000000000002</v>
      </c>
      <c r="Z19" s="73"/>
      <c r="AA19" s="74">
        <f>SUM(B19:Z19)</f>
        <v>285.72399999999993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8.7679999999999989</v>
      </c>
      <c r="C22" s="83">
        <f t="shared" ref="C22:Z22" si="1">IF(LEN(C$2)&gt;0,SUM(C17:C21),"")</f>
        <v>7.7270000000000003</v>
      </c>
      <c r="D22" s="83">
        <f t="shared" si="1"/>
        <v>7.7700000000000005</v>
      </c>
      <c r="E22" s="83">
        <f t="shared" si="1"/>
        <v>6.9119999999999999</v>
      </c>
      <c r="F22" s="83">
        <f t="shared" si="1"/>
        <v>8.9939999999999998</v>
      </c>
      <c r="G22" s="83">
        <f t="shared" si="1"/>
        <v>110.51900000000001</v>
      </c>
      <c r="H22" s="83">
        <f t="shared" si="1"/>
        <v>115.40900000000001</v>
      </c>
      <c r="I22" s="83">
        <f t="shared" si="1"/>
        <v>9.8090000000000011</v>
      </c>
      <c r="J22" s="83">
        <f t="shared" si="1"/>
        <v>7.7870000000000008</v>
      </c>
      <c r="K22" s="83">
        <f t="shared" si="1"/>
        <v>8.4770000000000003</v>
      </c>
      <c r="L22" s="83">
        <f t="shared" si="1"/>
        <v>8.0940000000000012</v>
      </c>
      <c r="M22" s="83">
        <f t="shared" si="1"/>
        <v>9.3000000000000007</v>
      </c>
      <c r="N22" s="83">
        <f t="shared" si="1"/>
        <v>1.167</v>
      </c>
      <c r="O22" s="83">
        <f t="shared" si="1"/>
        <v>1.9610000000000001</v>
      </c>
      <c r="P22" s="83">
        <f t="shared" si="1"/>
        <v>4.6100000000000003</v>
      </c>
      <c r="Q22" s="83">
        <f t="shared" si="1"/>
        <v>6.7</v>
      </c>
      <c r="R22" s="83">
        <f t="shared" si="1"/>
        <v>0.58899999999999997</v>
      </c>
      <c r="S22" s="83">
        <f t="shared" si="1"/>
        <v>0.76500000000000001</v>
      </c>
      <c r="T22" s="83">
        <f t="shared" si="1"/>
        <v>1.1859999999999999</v>
      </c>
      <c r="U22" s="83">
        <f t="shared" si="1"/>
        <v>1.194</v>
      </c>
      <c r="V22" s="83">
        <f t="shared" si="1"/>
        <v>2.9060000000000001</v>
      </c>
      <c r="W22" s="83">
        <f t="shared" si="1"/>
        <v>6.0819999999999999</v>
      </c>
      <c r="X22" s="83">
        <f t="shared" si="1"/>
        <v>7.5310000000000006</v>
      </c>
      <c r="Y22" s="83">
        <f t="shared" si="1"/>
        <v>7.524</v>
      </c>
      <c r="Z22" s="84" t="str">
        <f t="shared" si="1"/>
        <v/>
      </c>
      <c r="AA22" s="85">
        <f>SUM(AA17:AA21)</f>
        <v>351.78099999999995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14.058</v>
      </c>
      <c r="C26" s="72">
        <v>12.827</v>
      </c>
      <c r="D26" s="72">
        <v>12.01</v>
      </c>
      <c r="E26" s="72">
        <v>11.202</v>
      </c>
      <c r="F26" s="72">
        <v>15.17</v>
      </c>
      <c r="G26" s="72">
        <v>117.01900000000001</v>
      </c>
      <c r="H26" s="72">
        <v>210.49</v>
      </c>
      <c r="I26" s="72">
        <v>29.417999999999999</v>
      </c>
      <c r="J26" s="72">
        <v>21.385000000000002</v>
      </c>
      <c r="K26" s="72">
        <v>13.41</v>
      </c>
      <c r="L26" s="72">
        <v>12.464</v>
      </c>
      <c r="M26" s="72">
        <v>13.57</v>
      </c>
      <c r="N26" s="72">
        <v>9.8559999999999999</v>
      </c>
      <c r="O26" s="72">
        <v>6.6269999999999998</v>
      </c>
      <c r="P26" s="72">
        <v>8.52</v>
      </c>
      <c r="Q26" s="72">
        <v>11.27</v>
      </c>
      <c r="R26" s="72">
        <v>69.959000000000003</v>
      </c>
      <c r="S26" s="72">
        <v>29.673999999999999</v>
      </c>
      <c r="T26" s="72">
        <v>31.689</v>
      </c>
      <c r="U26" s="72">
        <v>83.587999999999994</v>
      </c>
      <c r="V26" s="72">
        <v>42.994999999999997</v>
      </c>
      <c r="W26" s="72">
        <v>46.834000000000003</v>
      </c>
      <c r="X26" s="72">
        <v>48.225000000000001</v>
      </c>
      <c r="Y26" s="72">
        <v>12.353999999999999</v>
      </c>
      <c r="Z26" s="73"/>
      <c r="AA26" s="74">
        <f>SUM(B26:Z26)</f>
        <v>884.61400000000015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14.058</v>
      </c>
      <c r="C28" s="57">
        <f t="shared" ref="C28:Z28" si="2">IF(LEN(C$2)&gt;0,SUM(C25:C27),"")</f>
        <v>12.827</v>
      </c>
      <c r="D28" s="57">
        <f t="shared" si="2"/>
        <v>12.01</v>
      </c>
      <c r="E28" s="57">
        <f t="shared" si="2"/>
        <v>11.202</v>
      </c>
      <c r="F28" s="57">
        <f t="shared" si="2"/>
        <v>15.17</v>
      </c>
      <c r="G28" s="57">
        <f t="shared" si="2"/>
        <v>117.01900000000001</v>
      </c>
      <c r="H28" s="57">
        <f t="shared" si="2"/>
        <v>210.49</v>
      </c>
      <c r="I28" s="57">
        <f t="shared" si="2"/>
        <v>29.417999999999999</v>
      </c>
      <c r="J28" s="57">
        <f t="shared" si="2"/>
        <v>21.385000000000002</v>
      </c>
      <c r="K28" s="57">
        <f t="shared" si="2"/>
        <v>13.41</v>
      </c>
      <c r="L28" s="57">
        <f t="shared" si="2"/>
        <v>12.464</v>
      </c>
      <c r="M28" s="57">
        <f t="shared" si="2"/>
        <v>13.57</v>
      </c>
      <c r="N28" s="57">
        <f t="shared" si="2"/>
        <v>9.8559999999999999</v>
      </c>
      <c r="O28" s="57">
        <f t="shared" si="2"/>
        <v>6.6269999999999998</v>
      </c>
      <c r="P28" s="57">
        <f t="shared" si="2"/>
        <v>8.52</v>
      </c>
      <c r="Q28" s="57">
        <f t="shared" si="2"/>
        <v>11.27</v>
      </c>
      <c r="R28" s="57">
        <f t="shared" si="2"/>
        <v>69.959000000000003</v>
      </c>
      <c r="S28" s="57">
        <f t="shared" si="2"/>
        <v>29.673999999999999</v>
      </c>
      <c r="T28" s="57">
        <f t="shared" si="2"/>
        <v>31.689</v>
      </c>
      <c r="U28" s="57">
        <f t="shared" si="2"/>
        <v>83.587999999999994</v>
      </c>
      <c r="V28" s="57">
        <f t="shared" si="2"/>
        <v>42.994999999999997</v>
      </c>
      <c r="W28" s="57">
        <f t="shared" si="2"/>
        <v>46.834000000000003</v>
      </c>
      <c r="X28" s="57">
        <f t="shared" si="2"/>
        <v>48.225000000000001</v>
      </c>
      <c r="Y28" s="57">
        <f t="shared" si="2"/>
        <v>12.353999999999999</v>
      </c>
      <c r="Z28" s="58" t="str">
        <f t="shared" si="2"/>
        <v/>
      </c>
      <c r="AA28" s="59">
        <f>SUM(AA25:AA27)</f>
        <v>884.61400000000015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5.7</v>
      </c>
      <c r="H35" s="94"/>
      <c r="I35" s="94"/>
      <c r="J35" s="94"/>
      <c r="K35" s="94"/>
      <c r="L35" s="94">
        <v>4.3</v>
      </c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5.7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4.3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10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5.7</v>
      </c>
      <c r="H43" s="94"/>
      <c r="I43" s="94"/>
      <c r="J43" s="94"/>
      <c r="K43" s="94"/>
      <c r="L43" s="94">
        <v>4.3</v>
      </c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5.7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4.3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14.058</v>
      </c>
      <c r="C47" s="83">
        <f t="shared" ref="C47:Z47" si="8">IF(LEN(C$2)&gt;0,C14+C22+C36,"")</f>
        <v>12.827</v>
      </c>
      <c r="D47" s="83">
        <f t="shared" si="8"/>
        <v>12.010000000000002</v>
      </c>
      <c r="E47" s="83">
        <f t="shared" si="8"/>
        <v>11.202</v>
      </c>
      <c r="F47" s="83">
        <f t="shared" si="8"/>
        <v>15.17</v>
      </c>
      <c r="G47" s="83">
        <f t="shared" si="8"/>
        <v>122.71900000000001</v>
      </c>
      <c r="H47" s="83">
        <f t="shared" si="8"/>
        <v>210.49</v>
      </c>
      <c r="I47" s="83">
        <f t="shared" si="8"/>
        <v>29.417999999999999</v>
      </c>
      <c r="J47" s="83">
        <f t="shared" si="8"/>
        <v>21.384999999999998</v>
      </c>
      <c r="K47" s="83">
        <f t="shared" si="8"/>
        <v>13.41</v>
      </c>
      <c r="L47" s="83">
        <f t="shared" si="8"/>
        <v>16.764000000000003</v>
      </c>
      <c r="M47" s="83">
        <f t="shared" si="8"/>
        <v>13.57</v>
      </c>
      <c r="N47" s="83">
        <f t="shared" si="8"/>
        <v>9.8559999999999999</v>
      </c>
      <c r="O47" s="83">
        <f t="shared" si="8"/>
        <v>6.6270000000000007</v>
      </c>
      <c r="P47" s="83">
        <f t="shared" si="8"/>
        <v>8.52</v>
      </c>
      <c r="Q47" s="83">
        <f t="shared" si="8"/>
        <v>11.27</v>
      </c>
      <c r="R47" s="83">
        <f t="shared" si="8"/>
        <v>69.959000000000003</v>
      </c>
      <c r="S47" s="83">
        <f t="shared" si="8"/>
        <v>29.674000000000003</v>
      </c>
      <c r="T47" s="83">
        <f t="shared" si="8"/>
        <v>31.689</v>
      </c>
      <c r="U47" s="83">
        <f t="shared" si="8"/>
        <v>83.588000000000008</v>
      </c>
      <c r="V47" s="83">
        <f t="shared" si="8"/>
        <v>42.994999999999997</v>
      </c>
      <c r="W47" s="83">
        <f t="shared" si="8"/>
        <v>46.834000000000003</v>
      </c>
      <c r="X47" s="83">
        <f t="shared" si="8"/>
        <v>48.225000000000001</v>
      </c>
      <c r="Y47" s="83">
        <f t="shared" si="8"/>
        <v>12.353999999999999</v>
      </c>
      <c r="Z47" s="84" t="str">
        <f t="shared" si="8"/>
        <v/>
      </c>
      <c r="AA47" s="100">
        <f>SUM(B47:Z47)</f>
        <v>894.61400000000015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3" sqref="B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14.058</v>
      </c>
      <c r="C4" s="18">
        <v>12.826999999999998</v>
      </c>
      <c r="D4" s="18">
        <v>12.01</v>
      </c>
      <c r="E4" s="18">
        <v>11.202</v>
      </c>
      <c r="F4" s="18">
        <v>15.170000000000002</v>
      </c>
      <c r="G4" s="18">
        <v>122.68400000000001</v>
      </c>
      <c r="H4" s="18">
        <v>210.53200000000001</v>
      </c>
      <c r="I4" s="18">
        <v>29.401</v>
      </c>
      <c r="J4" s="18">
        <v>21.420999999999999</v>
      </c>
      <c r="K4" s="18">
        <v>13.410000000000002</v>
      </c>
      <c r="L4" s="18">
        <v>16.796999999999997</v>
      </c>
      <c r="M4" s="18">
        <v>13.57</v>
      </c>
      <c r="N4" s="18">
        <v>9.8559999999999999</v>
      </c>
      <c r="O4" s="18">
        <v>6.6270000000000007</v>
      </c>
      <c r="P4" s="18">
        <v>8.52</v>
      </c>
      <c r="Q4" s="18">
        <v>11.270000000000001</v>
      </c>
      <c r="R4" s="18">
        <v>69.935999999999993</v>
      </c>
      <c r="S4" s="18">
        <v>29.646999999999998</v>
      </c>
      <c r="T4" s="18">
        <v>31.648</v>
      </c>
      <c r="U4" s="18">
        <v>83.616000000000014</v>
      </c>
      <c r="V4" s="18">
        <v>43</v>
      </c>
      <c r="W4" s="18">
        <v>46.8</v>
      </c>
      <c r="X4" s="18">
        <v>48.2</v>
      </c>
      <c r="Y4" s="18">
        <v>12.353999999999999</v>
      </c>
      <c r="Z4" s="19"/>
      <c r="AA4" s="20">
        <f>SUM(B4:Z4)</f>
        <v>894.55600000000015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175.82</v>
      </c>
      <c r="C7" s="28">
        <v>150.63</v>
      </c>
      <c r="D7" s="28">
        <v>144.94</v>
      </c>
      <c r="E7" s="28">
        <v>147.19999999999999</v>
      </c>
      <c r="F7" s="28">
        <v>162.47999999999999</v>
      </c>
      <c r="G7" s="28">
        <v>186.81</v>
      </c>
      <c r="H7" s="28">
        <v>219.8</v>
      </c>
      <c r="I7" s="28">
        <v>249.9</v>
      </c>
      <c r="J7" s="28">
        <v>256.5</v>
      </c>
      <c r="K7" s="28">
        <v>227.94</v>
      </c>
      <c r="L7" s="28">
        <v>199.77</v>
      </c>
      <c r="M7" s="28">
        <v>153.27000000000001</v>
      </c>
      <c r="N7" s="28">
        <v>144.62</v>
      </c>
      <c r="O7" s="28">
        <v>143.80000000000001</v>
      </c>
      <c r="P7" s="28">
        <v>142.05000000000001</v>
      </c>
      <c r="Q7" s="28">
        <v>178.18</v>
      </c>
      <c r="R7" s="28">
        <v>234.4</v>
      </c>
      <c r="S7" s="28">
        <v>247.2</v>
      </c>
      <c r="T7" s="28">
        <v>258</v>
      </c>
      <c r="U7" s="28">
        <v>258.5</v>
      </c>
      <c r="V7" s="28">
        <v>241.01</v>
      </c>
      <c r="W7" s="28">
        <v>215.39</v>
      </c>
      <c r="X7" s="28">
        <v>221.1</v>
      </c>
      <c r="Y7" s="28">
        <v>173.15</v>
      </c>
      <c r="Z7" s="29"/>
      <c r="AA7" s="30">
        <v>197.18583333333333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>
        <v>100</v>
      </c>
      <c r="H11" s="47">
        <v>100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200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14.058</v>
      </c>
      <c r="C13" s="52">
        <v>11.326999999999998</v>
      </c>
      <c r="D13" s="52">
        <v>10.110000000000001</v>
      </c>
      <c r="E13" s="52">
        <v>9.1679999999999975</v>
      </c>
      <c r="F13" s="52">
        <v>13.27</v>
      </c>
      <c r="G13" s="52">
        <v>21.583999999999996</v>
      </c>
      <c r="H13" s="52">
        <v>8.4320000000000004</v>
      </c>
      <c r="I13" s="52">
        <v>4.2880000000000003</v>
      </c>
      <c r="J13" s="52">
        <v>2.6689999999999996</v>
      </c>
      <c r="K13" s="52">
        <v>7.8990000000000009</v>
      </c>
      <c r="L13" s="52">
        <v>11.271000000000001</v>
      </c>
      <c r="M13" s="52">
        <v>8.7030000000000012</v>
      </c>
      <c r="N13" s="52">
        <v>4.0779999999999994</v>
      </c>
      <c r="O13" s="52">
        <v>4.3340000000000005</v>
      </c>
      <c r="P13" s="52">
        <v>7.4009999999999998</v>
      </c>
      <c r="Q13" s="52">
        <v>11.270000000000001</v>
      </c>
      <c r="R13" s="52"/>
      <c r="S13" s="52"/>
      <c r="T13" s="52"/>
      <c r="U13" s="52"/>
      <c r="V13" s="52"/>
      <c r="W13" s="52"/>
      <c r="X13" s="52"/>
      <c r="Y13" s="52">
        <v>8.5990000000000002</v>
      </c>
      <c r="Z13" s="53"/>
      <c r="AA13" s="54">
        <f>SUM(B13:Z13)</f>
        <v>158.46100000000001</v>
      </c>
    </row>
    <row r="14" spans="1:27" ht="30" customHeight="1" thickBot="1" x14ac:dyDescent="0.25">
      <c r="A14" s="55" t="s">
        <v>10</v>
      </c>
      <c r="B14" s="56">
        <f>IF(LEN(B$2)&gt;0,SUM(B10:B13),"")</f>
        <v>14.058</v>
      </c>
      <c r="C14" s="57">
        <f t="shared" ref="C14:Z14" si="0">IF(LEN(C$2)&gt;0,SUM(C10:C13),"")</f>
        <v>11.326999999999998</v>
      </c>
      <c r="D14" s="57">
        <f t="shared" si="0"/>
        <v>10.110000000000001</v>
      </c>
      <c r="E14" s="57">
        <f t="shared" si="0"/>
        <v>9.1679999999999975</v>
      </c>
      <c r="F14" s="57">
        <f t="shared" si="0"/>
        <v>13.27</v>
      </c>
      <c r="G14" s="57">
        <f t="shared" si="0"/>
        <v>121.584</v>
      </c>
      <c r="H14" s="57">
        <f t="shared" si="0"/>
        <v>108.432</v>
      </c>
      <c r="I14" s="57">
        <f t="shared" si="0"/>
        <v>4.2880000000000003</v>
      </c>
      <c r="J14" s="57">
        <f t="shared" si="0"/>
        <v>2.6689999999999996</v>
      </c>
      <c r="K14" s="57">
        <f t="shared" si="0"/>
        <v>7.8990000000000009</v>
      </c>
      <c r="L14" s="57">
        <f t="shared" si="0"/>
        <v>11.271000000000001</v>
      </c>
      <c r="M14" s="57">
        <f t="shared" si="0"/>
        <v>8.7030000000000012</v>
      </c>
      <c r="N14" s="57">
        <f t="shared" si="0"/>
        <v>4.0779999999999994</v>
      </c>
      <c r="O14" s="57">
        <f t="shared" si="0"/>
        <v>4.3340000000000005</v>
      </c>
      <c r="P14" s="57">
        <f t="shared" si="0"/>
        <v>7.4009999999999998</v>
      </c>
      <c r="Q14" s="57">
        <f t="shared" si="0"/>
        <v>11.270000000000001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8.5990000000000002</v>
      </c>
      <c r="Z14" s="58" t="str">
        <f t="shared" si="0"/>
        <v/>
      </c>
      <c r="AA14" s="59">
        <f>SUM(AA9:AA13)</f>
        <v>358.46100000000001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1.5</v>
      </c>
      <c r="D17" s="67">
        <v>1.9</v>
      </c>
      <c r="E17" s="67">
        <v>1.9</v>
      </c>
      <c r="F17" s="67">
        <v>1.9</v>
      </c>
      <c r="G17" s="67">
        <v>1.1000000000000001</v>
      </c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>
        <v>1.1000000000000001</v>
      </c>
      <c r="M17" s="67">
        <v>1.1000000000000001</v>
      </c>
      <c r="N17" s="67">
        <v>1.1000000000000001</v>
      </c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15.999999999999996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>
        <v>0.13400000000000001</v>
      </c>
      <c r="F19" s="76"/>
      <c r="G19" s="76"/>
      <c r="H19" s="76"/>
      <c r="I19" s="76">
        <v>1.2130000000000001</v>
      </c>
      <c r="J19" s="76">
        <v>5.1520000000000001</v>
      </c>
      <c r="K19" s="76">
        <v>4.4109999999999996</v>
      </c>
      <c r="L19" s="76">
        <v>4.4260000000000002</v>
      </c>
      <c r="M19" s="76">
        <v>3.7669999999999999</v>
      </c>
      <c r="N19" s="76">
        <v>4.6779999999999999</v>
      </c>
      <c r="O19" s="76">
        <v>2.2930000000000001</v>
      </c>
      <c r="P19" s="76">
        <v>1.119</v>
      </c>
      <c r="Q19" s="76"/>
      <c r="R19" s="76">
        <v>1.736</v>
      </c>
      <c r="S19" s="76">
        <v>3.9470000000000001</v>
      </c>
      <c r="T19" s="76">
        <v>5.548</v>
      </c>
      <c r="U19" s="76">
        <v>2.2160000000000002</v>
      </c>
      <c r="V19" s="76"/>
      <c r="W19" s="76"/>
      <c r="X19" s="76"/>
      <c r="Y19" s="76">
        <v>3.7549999999999999</v>
      </c>
      <c r="Z19" s="73"/>
      <c r="AA19" s="74">
        <f>SUM(B19:Z19)</f>
        <v>44.39500000000001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1.5</v>
      </c>
      <c r="D22" s="83">
        <f t="shared" si="1"/>
        <v>1.9</v>
      </c>
      <c r="E22" s="83">
        <f t="shared" si="1"/>
        <v>2.0339999999999998</v>
      </c>
      <c r="F22" s="83">
        <f t="shared" si="1"/>
        <v>1.9</v>
      </c>
      <c r="G22" s="83">
        <f t="shared" si="1"/>
        <v>1.1000000000000001</v>
      </c>
      <c r="H22" s="83">
        <f t="shared" si="1"/>
        <v>1.1000000000000001</v>
      </c>
      <c r="I22" s="83">
        <f t="shared" si="1"/>
        <v>2.3130000000000002</v>
      </c>
      <c r="J22" s="83">
        <f t="shared" si="1"/>
        <v>6.2520000000000007</v>
      </c>
      <c r="K22" s="83">
        <f t="shared" si="1"/>
        <v>5.5109999999999992</v>
      </c>
      <c r="L22" s="83">
        <f t="shared" si="1"/>
        <v>5.5259999999999998</v>
      </c>
      <c r="M22" s="83">
        <f t="shared" si="1"/>
        <v>4.867</v>
      </c>
      <c r="N22" s="83">
        <f t="shared" si="1"/>
        <v>5.7780000000000005</v>
      </c>
      <c r="O22" s="83">
        <f t="shared" si="1"/>
        <v>2.2930000000000001</v>
      </c>
      <c r="P22" s="83">
        <f t="shared" si="1"/>
        <v>1.119</v>
      </c>
      <c r="Q22" s="83">
        <f t="shared" si="1"/>
        <v>0</v>
      </c>
      <c r="R22" s="83">
        <f t="shared" si="1"/>
        <v>1.736</v>
      </c>
      <c r="S22" s="83">
        <f t="shared" si="1"/>
        <v>3.9470000000000001</v>
      </c>
      <c r="T22" s="83">
        <f t="shared" si="1"/>
        <v>5.548</v>
      </c>
      <c r="U22" s="83">
        <f t="shared" si="1"/>
        <v>2.2160000000000002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3.7549999999999999</v>
      </c>
      <c r="Z22" s="84">
        <f t="shared" si="1"/>
        <v>0</v>
      </c>
      <c r="AA22" s="85">
        <f t="shared" si="1"/>
        <v>60.39500000000001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14.058</v>
      </c>
      <c r="C26" s="72">
        <v>12.827</v>
      </c>
      <c r="D26" s="72">
        <v>12.01</v>
      </c>
      <c r="E26" s="72">
        <v>11.202</v>
      </c>
      <c r="F26" s="72">
        <v>15.17</v>
      </c>
      <c r="G26" s="72">
        <v>122.684</v>
      </c>
      <c r="H26" s="72">
        <v>109.532</v>
      </c>
      <c r="I26" s="72">
        <v>6.601</v>
      </c>
      <c r="J26" s="72">
        <v>8.9209999999999994</v>
      </c>
      <c r="K26" s="72">
        <v>13.41</v>
      </c>
      <c r="L26" s="72">
        <v>16.797000000000001</v>
      </c>
      <c r="M26" s="72">
        <v>13.57</v>
      </c>
      <c r="N26" s="72">
        <v>9.8559999999999999</v>
      </c>
      <c r="O26" s="72">
        <v>6.6269999999999998</v>
      </c>
      <c r="P26" s="72">
        <v>8.52</v>
      </c>
      <c r="Q26" s="72">
        <v>11.27</v>
      </c>
      <c r="R26" s="72">
        <v>1.736</v>
      </c>
      <c r="S26" s="72">
        <v>3.9470000000000001</v>
      </c>
      <c r="T26" s="72">
        <v>5.548</v>
      </c>
      <c r="U26" s="72">
        <v>2.2160000000000002</v>
      </c>
      <c r="V26" s="72"/>
      <c r="W26" s="72"/>
      <c r="X26" s="72"/>
      <c r="Y26" s="72">
        <v>12.353999999999999</v>
      </c>
      <c r="Z26" s="73"/>
      <c r="AA26" s="74">
        <f>SUM(B26:Z26)</f>
        <v>418.85599999999999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14.058</v>
      </c>
      <c r="C28" s="57">
        <f t="shared" si="2"/>
        <v>12.827</v>
      </c>
      <c r="D28" s="57">
        <f t="shared" si="2"/>
        <v>12.01</v>
      </c>
      <c r="E28" s="57">
        <f t="shared" si="2"/>
        <v>11.202</v>
      </c>
      <c r="F28" s="57">
        <f t="shared" si="2"/>
        <v>15.17</v>
      </c>
      <c r="G28" s="57">
        <f t="shared" si="2"/>
        <v>122.684</v>
      </c>
      <c r="H28" s="57">
        <f t="shared" si="2"/>
        <v>109.532</v>
      </c>
      <c r="I28" s="57">
        <f t="shared" si="2"/>
        <v>6.601</v>
      </c>
      <c r="J28" s="57">
        <f t="shared" si="2"/>
        <v>8.9209999999999994</v>
      </c>
      <c r="K28" s="57">
        <f t="shared" si="2"/>
        <v>13.41</v>
      </c>
      <c r="L28" s="57">
        <f t="shared" si="2"/>
        <v>16.797000000000001</v>
      </c>
      <c r="M28" s="57">
        <f t="shared" si="2"/>
        <v>13.57</v>
      </c>
      <c r="N28" s="57">
        <f t="shared" si="2"/>
        <v>9.8559999999999999</v>
      </c>
      <c r="O28" s="57">
        <f t="shared" si="2"/>
        <v>6.6269999999999998</v>
      </c>
      <c r="P28" s="57">
        <f t="shared" si="2"/>
        <v>8.52</v>
      </c>
      <c r="Q28" s="57">
        <f t="shared" si="2"/>
        <v>11.27</v>
      </c>
      <c r="R28" s="57">
        <f t="shared" si="2"/>
        <v>1.736</v>
      </c>
      <c r="S28" s="57">
        <f t="shared" si="2"/>
        <v>3.9470000000000001</v>
      </c>
      <c r="T28" s="57">
        <f t="shared" si="2"/>
        <v>5.548</v>
      </c>
      <c r="U28" s="57">
        <f t="shared" si="2"/>
        <v>2.2160000000000002</v>
      </c>
      <c r="V28" s="57">
        <f t="shared" si="2"/>
        <v>0</v>
      </c>
      <c r="W28" s="57">
        <f t="shared" si="2"/>
        <v>0</v>
      </c>
      <c r="X28" s="57">
        <f t="shared" si="2"/>
        <v>0</v>
      </c>
      <c r="Y28" s="57">
        <f t="shared" si="2"/>
        <v>12.353999999999999</v>
      </c>
      <c r="Z28" s="58">
        <f t="shared" si="2"/>
        <v>0</v>
      </c>
      <c r="AA28" s="59">
        <f t="shared" si="2"/>
        <v>418.85599999999999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>
        <v>101</v>
      </c>
      <c r="I35" s="94">
        <v>22.8</v>
      </c>
      <c r="J35" s="94">
        <v>12.5</v>
      </c>
      <c r="K35" s="94"/>
      <c r="L35" s="94"/>
      <c r="M35" s="94"/>
      <c r="N35" s="94"/>
      <c r="O35" s="94"/>
      <c r="P35" s="94"/>
      <c r="Q35" s="94"/>
      <c r="R35" s="94">
        <v>68.2</v>
      </c>
      <c r="S35" s="94">
        <v>25.7</v>
      </c>
      <c r="T35" s="94">
        <v>26.1</v>
      </c>
      <c r="U35" s="94">
        <v>81.400000000000006</v>
      </c>
      <c r="V35" s="94">
        <v>43</v>
      </c>
      <c r="W35" s="94">
        <v>46.8</v>
      </c>
      <c r="X35" s="94">
        <v>48.2</v>
      </c>
      <c r="Y35" s="94"/>
      <c r="Z35" s="95"/>
      <c r="AA35" s="74">
        <f t="shared" si="3"/>
        <v>475.70000000000005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101</v>
      </c>
      <c r="I36" s="83">
        <f t="shared" si="4"/>
        <v>22.8</v>
      </c>
      <c r="J36" s="83">
        <f t="shared" si="4"/>
        <v>12.5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68.2</v>
      </c>
      <c r="S36" s="83">
        <f t="shared" si="4"/>
        <v>25.7</v>
      </c>
      <c r="T36" s="83">
        <f t="shared" si="4"/>
        <v>26.1</v>
      </c>
      <c r="U36" s="83">
        <f t="shared" si="4"/>
        <v>81.400000000000006</v>
      </c>
      <c r="V36" s="83">
        <f t="shared" si="4"/>
        <v>43</v>
      </c>
      <c r="W36" s="83">
        <f t="shared" si="4"/>
        <v>46.8</v>
      </c>
      <c r="X36" s="83">
        <f t="shared" si="4"/>
        <v>48.2</v>
      </c>
      <c r="Y36" s="83">
        <f t="shared" si="4"/>
        <v>0</v>
      </c>
      <c r="Z36" s="84">
        <f t="shared" si="4"/>
        <v>0</v>
      </c>
      <c r="AA36" s="85">
        <f t="shared" si="3"/>
        <v>475.70000000000005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>
        <v>101</v>
      </c>
      <c r="I43" s="94">
        <v>22.8</v>
      </c>
      <c r="J43" s="94">
        <v>12.5</v>
      </c>
      <c r="K43" s="94"/>
      <c r="L43" s="94"/>
      <c r="M43" s="94"/>
      <c r="N43" s="94"/>
      <c r="O43" s="94"/>
      <c r="P43" s="94"/>
      <c r="Q43" s="94"/>
      <c r="R43" s="94">
        <v>68.2</v>
      </c>
      <c r="S43" s="94">
        <v>25.7</v>
      </c>
      <c r="T43" s="94">
        <v>26.1</v>
      </c>
      <c r="U43" s="94">
        <v>81.400000000000006</v>
      </c>
      <c r="V43" s="94">
        <v>43</v>
      </c>
      <c r="W43" s="94">
        <v>46.8</v>
      </c>
      <c r="X43" s="94">
        <v>48.2</v>
      </c>
      <c r="Y43" s="94"/>
      <c r="Z43" s="95"/>
      <c r="AA43" s="74">
        <f t="shared" si="5"/>
        <v>475.70000000000005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101</v>
      </c>
      <c r="I44" s="83">
        <f t="shared" si="6"/>
        <v>22.8</v>
      </c>
      <c r="J44" s="83">
        <f t="shared" si="6"/>
        <v>12.5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68.2</v>
      </c>
      <c r="S44" s="83">
        <f t="shared" si="6"/>
        <v>25.7</v>
      </c>
      <c r="T44" s="83">
        <f t="shared" si="6"/>
        <v>26.1</v>
      </c>
      <c r="U44" s="83">
        <f t="shared" si="6"/>
        <v>81.400000000000006</v>
      </c>
      <c r="V44" s="83">
        <f t="shared" si="6"/>
        <v>43</v>
      </c>
      <c r="W44" s="83">
        <f t="shared" si="6"/>
        <v>46.8</v>
      </c>
      <c r="X44" s="83">
        <f t="shared" si="6"/>
        <v>48.2</v>
      </c>
      <c r="Y44" s="83">
        <f t="shared" si="6"/>
        <v>0</v>
      </c>
      <c r="Z44" s="84">
        <f t="shared" si="6"/>
        <v>0</v>
      </c>
      <c r="AA44" s="85">
        <f t="shared" si="5"/>
        <v>475.70000000000005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14.058</v>
      </c>
      <c r="C47" s="83">
        <f t="shared" ref="C47:Z47" si="8">SUM(C10:C13)+C22+C36</f>
        <v>12.826999999999998</v>
      </c>
      <c r="D47" s="83">
        <f t="shared" si="8"/>
        <v>12.010000000000002</v>
      </c>
      <c r="E47" s="83">
        <f t="shared" si="8"/>
        <v>11.201999999999998</v>
      </c>
      <c r="F47" s="83">
        <f t="shared" si="8"/>
        <v>15.17</v>
      </c>
      <c r="G47" s="83">
        <f t="shared" si="8"/>
        <v>122.684</v>
      </c>
      <c r="H47" s="83">
        <f t="shared" si="8"/>
        <v>210.53199999999998</v>
      </c>
      <c r="I47" s="83">
        <f t="shared" si="8"/>
        <v>29.401000000000003</v>
      </c>
      <c r="J47" s="83">
        <f t="shared" si="8"/>
        <v>21.420999999999999</v>
      </c>
      <c r="K47" s="83">
        <f t="shared" si="8"/>
        <v>13.41</v>
      </c>
      <c r="L47" s="83">
        <f t="shared" si="8"/>
        <v>16.797000000000001</v>
      </c>
      <c r="M47" s="83">
        <f t="shared" si="8"/>
        <v>13.57</v>
      </c>
      <c r="N47" s="83">
        <f t="shared" si="8"/>
        <v>9.8559999999999999</v>
      </c>
      <c r="O47" s="83">
        <f t="shared" si="8"/>
        <v>6.6270000000000007</v>
      </c>
      <c r="P47" s="83">
        <f t="shared" si="8"/>
        <v>8.52</v>
      </c>
      <c r="Q47" s="83">
        <f t="shared" si="8"/>
        <v>11.270000000000001</v>
      </c>
      <c r="R47" s="83">
        <f t="shared" si="8"/>
        <v>69.936000000000007</v>
      </c>
      <c r="S47" s="83">
        <f t="shared" si="8"/>
        <v>29.646999999999998</v>
      </c>
      <c r="T47" s="83">
        <f t="shared" si="8"/>
        <v>31.648000000000003</v>
      </c>
      <c r="U47" s="83">
        <f t="shared" si="8"/>
        <v>83.616</v>
      </c>
      <c r="V47" s="83">
        <f t="shared" si="8"/>
        <v>43</v>
      </c>
      <c r="W47" s="83">
        <f t="shared" si="8"/>
        <v>46.8</v>
      </c>
      <c r="X47" s="83">
        <f t="shared" si="8"/>
        <v>48.2</v>
      </c>
      <c r="Y47" s="83">
        <f t="shared" si="8"/>
        <v>12.353999999999999</v>
      </c>
      <c r="Z47" s="84">
        <f t="shared" si="8"/>
        <v>0</v>
      </c>
      <c r="AA47" s="100">
        <f>SUM(B47:Z47)</f>
        <v>894.55600000000015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D8" sqref="AD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-5.7</v>
      </c>
      <c r="H4" s="18">
        <v>101</v>
      </c>
      <c r="I4" s="18">
        <v>22.8</v>
      </c>
      <c r="J4" s="18">
        <v>12.5</v>
      </c>
      <c r="K4" s="18"/>
      <c r="L4" s="18">
        <v>-4.3</v>
      </c>
      <c r="M4" s="18"/>
      <c r="N4" s="18"/>
      <c r="O4" s="18"/>
      <c r="P4" s="18"/>
      <c r="Q4" s="18"/>
      <c r="R4" s="18">
        <v>68.2</v>
      </c>
      <c r="S4" s="18">
        <v>25.7</v>
      </c>
      <c r="T4" s="18">
        <v>26.1</v>
      </c>
      <c r="U4" s="18">
        <v>81.400000000000006</v>
      </c>
      <c r="V4" s="18">
        <v>43</v>
      </c>
      <c r="W4" s="18">
        <v>46.8</v>
      </c>
      <c r="X4" s="18">
        <v>48.2</v>
      </c>
      <c r="Y4" s="18"/>
      <c r="Z4" s="19"/>
      <c r="AA4" s="107">
        <f>SUM(B4:Z4)</f>
        <v>465.7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175.82</v>
      </c>
      <c r="C7" s="113">
        <v>150.63</v>
      </c>
      <c r="D7" s="113">
        <v>144.94</v>
      </c>
      <c r="E7" s="113">
        <v>147.19999999999999</v>
      </c>
      <c r="F7" s="113">
        <v>162.47999999999999</v>
      </c>
      <c r="G7" s="113">
        <v>186.81</v>
      </c>
      <c r="H7" s="113">
        <v>219.8</v>
      </c>
      <c r="I7" s="113">
        <v>249.9</v>
      </c>
      <c r="J7" s="113">
        <v>256.5</v>
      </c>
      <c r="K7" s="113">
        <v>227.94</v>
      </c>
      <c r="L7" s="113">
        <v>199.77</v>
      </c>
      <c r="M7" s="113">
        <v>153.27000000000001</v>
      </c>
      <c r="N7" s="113">
        <v>144.62</v>
      </c>
      <c r="O7" s="113">
        <v>143.80000000000001</v>
      </c>
      <c r="P7" s="113">
        <v>142.05000000000001</v>
      </c>
      <c r="Q7" s="113">
        <v>178.18</v>
      </c>
      <c r="R7" s="113">
        <v>234.4</v>
      </c>
      <c r="S7" s="113">
        <v>247.2</v>
      </c>
      <c r="T7" s="113">
        <v>258</v>
      </c>
      <c r="U7" s="113">
        <v>258.5</v>
      </c>
      <c r="V7" s="113">
        <v>241.01</v>
      </c>
      <c r="W7" s="113">
        <v>215.39</v>
      </c>
      <c r="X7" s="113">
        <v>221.1</v>
      </c>
      <c r="Y7" s="113">
        <v>173.15</v>
      </c>
      <c r="Z7" s="114"/>
      <c r="AA7" s="115">
        <v>197.18583333333333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5.7</v>
      </c>
      <c r="H15" s="129"/>
      <c r="I15" s="129"/>
      <c r="J15" s="129"/>
      <c r="K15" s="129"/>
      <c r="L15" s="129">
        <v>4.3</v>
      </c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10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5.7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4.3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10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>
        <v>101</v>
      </c>
      <c r="I23" s="129">
        <v>22.8</v>
      </c>
      <c r="J23" s="129">
        <v>12.5</v>
      </c>
      <c r="K23" s="129"/>
      <c r="L23" s="129"/>
      <c r="M23" s="129"/>
      <c r="N23" s="129"/>
      <c r="O23" s="129"/>
      <c r="P23" s="129"/>
      <c r="Q23" s="129"/>
      <c r="R23" s="129">
        <v>68.2</v>
      </c>
      <c r="S23" s="129">
        <v>25.7</v>
      </c>
      <c r="T23" s="129">
        <v>26.1</v>
      </c>
      <c r="U23" s="129">
        <v>81.400000000000006</v>
      </c>
      <c r="V23" s="125">
        <v>43</v>
      </c>
      <c r="W23" s="129">
        <v>46.8</v>
      </c>
      <c r="X23" s="129">
        <v>48.2</v>
      </c>
      <c r="Y23" s="129"/>
      <c r="Z23" s="127"/>
      <c r="AA23" s="128">
        <f t="shared" si="2"/>
        <v>475.70000000000005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101</v>
      </c>
      <c r="I24" s="131">
        <f t="shared" si="3"/>
        <v>22.8</v>
      </c>
      <c r="J24" s="131">
        <f t="shared" si="3"/>
        <v>12.5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68.2</v>
      </c>
      <c r="S24" s="131">
        <f t="shared" si="3"/>
        <v>25.7</v>
      </c>
      <c r="T24" s="131">
        <f t="shared" si="3"/>
        <v>26.1</v>
      </c>
      <c r="U24" s="131">
        <f t="shared" si="3"/>
        <v>81.400000000000006</v>
      </c>
      <c r="V24" s="131">
        <f t="shared" si="3"/>
        <v>43</v>
      </c>
      <c r="W24" s="131">
        <f t="shared" si="3"/>
        <v>46.8</v>
      </c>
      <c r="X24" s="131">
        <f t="shared" si="3"/>
        <v>48.2</v>
      </c>
      <c r="Y24" s="131">
        <f t="shared" si="3"/>
        <v>0</v>
      </c>
      <c r="Z24" s="132" t="str">
        <f t="shared" si="3"/>
        <v/>
      </c>
      <c r="AA24" s="85">
        <f t="shared" si="2"/>
        <v>475.70000000000005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2021-10-27T20:22:35Z</dcterms:created>
  <dcterms:modified xsi:type="dcterms:W3CDTF">2021-10-27T20:22:36Z</dcterms:modified>
</cp:coreProperties>
</file>