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[1]RES_Portfolios!$C$10:$K$36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<sst xmlns="http://schemas.openxmlformats.org/spreadsheetml/2006/main" count="109" uniqueCount="48">
  <si>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26/10/2021 23:28:34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</si>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</sst>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8.1890000000000001</c:v>
                </c:pt>
                <c:pt idx="6">
                  <c:v>5.2320000000000002</c:v>
                </c:pt>
                <c:pt idx="7">
                  <c:v>10</c:v>
                </c:pt>
                <c:pt idx="9">
                  <c:v>6.0810000000000004</c:v>
                </c:pt>
                <c:pt idx="10">
                  <c:v>38.53</c:v>
                </c:pt>
                <c:pt idx="11">
                  <c:v>30</c:v>
                </c:pt>
                <c:pt idx="12">
                  <c:v>40</c:v>
                </c:pt>
                <c:pt idx="13">
                  <c:v>55</c:v>
                </c:pt>
                <c:pt idx="14">
                  <c:v>65</c:v>
                </c:pt>
                <c:pt idx="15">
                  <c:v>75</c:v>
                </c:pt>
                <c:pt idx="16">
                  <c:v>65</c:v>
                </c:pt>
                <c:pt idx="17">
                  <c:v>50</c:v>
                </c:pt>
                <c:pt idx="18">
                  <c:v>0.73799999999999999</c:v>
                </c:pt>
                <c:pt idx="19">
                  <c:v>29.05</c:v>
                </c:pt>
                <c:pt idx="20">
                  <c:v>49.085000000000001</c:v>
                </c:pt>
                <c:pt idx="21">
                  <c:v>15</c:v>
                </c:pt>
                <c:pt idx="22">
                  <c:v>40</c:v>
                </c:pt>
                <c:pt idx="23">
                  <c:v>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32.4</c:v>
                </c:pt>
                <c:pt idx="17">
                  <c:v>1.3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13.7</c:v>
                </c:pt>
                <c:pt idx="22">
                  <c:v>2.2000000000000002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7.32</c:v>
                </c:pt>
                <c:pt idx="1">
                  <c:v>9.33</c:v>
                </c:pt>
                <c:pt idx="2">
                  <c:v>10.26</c:v>
                </c:pt>
                <c:pt idx="3">
                  <c:v>11.14</c:v>
                </c:pt>
                <c:pt idx="4">
                  <c:v>17.506</c:v>
                </c:pt>
                <c:pt idx="5">
                  <c:v>10.91</c:v>
                </c:pt>
                <c:pt idx="6">
                  <c:v>19.326999999999998</c:v>
                </c:pt>
                <c:pt idx="7">
                  <c:v>10.225999999999999</c:v>
                </c:pt>
                <c:pt idx="8">
                  <c:v>9.5849999999999991</c:v>
                </c:pt>
                <c:pt idx="9">
                  <c:v>35.870000000000005</c:v>
                </c:pt>
                <c:pt idx="10">
                  <c:v>35.585999999999999</c:v>
                </c:pt>
                <c:pt idx="11">
                  <c:v>8.6300000000000008</c:v>
                </c:pt>
                <c:pt idx="13">
                  <c:v>13.439</c:v>
                </c:pt>
                <c:pt idx="14">
                  <c:v>8.7040000000000006</c:v>
                </c:pt>
                <c:pt idx="15">
                  <c:v>5.98</c:v>
                </c:pt>
                <c:pt idx="17">
                  <c:v>1.089</c:v>
                </c:pt>
                <c:pt idx="18">
                  <c:v>0.84299999999999997</c:v>
                </c:pt>
                <c:pt idx="19">
                  <c:v>0.7</c:v>
                </c:pt>
                <c:pt idx="20">
                  <c:v>0.65400000000000003</c:v>
                </c:pt>
                <c:pt idx="22">
                  <c:v>2.593</c:v>
                </c:pt>
                <c:pt idx="23">
                  <c:v>0.53700000000000003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4379952"/>
        <c:axId val="184380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24.818000000000001</c:v>
                </c:pt>
                <c:pt idx="1">
                  <c:v>46.516000000000005</c:v>
                </c:pt>
                <c:pt idx="2">
                  <c:v>42.060999999999993</c:v>
                </c:pt>
                <c:pt idx="3">
                  <c:v>38.489000000000004</c:v>
                </c:pt>
                <c:pt idx="4">
                  <c:v>38.749000000000002</c:v>
                </c:pt>
                <c:pt idx="5">
                  <c:v>19.861999999999998</c:v>
                </c:pt>
                <c:pt idx="6">
                  <c:v>34.264999999999993</c:v>
                </c:pt>
                <c:pt idx="7">
                  <c:v>30.163</c:v>
                </c:pt>
                <c:pt idx="8">
                  <c:v>28.937000000000001</c:v>
                </c:pt>
                <c:pt idx="9">
                  <c:v>51.076999999999998</c:v>
                </c:pt>
                <c:pt idx="10">
                  <c:v>83.821999999999989</c:v>
                </c:pt>
                <c:pt idx="11">
                  <c:v>49.975000000000009</c:v>
                </c:pt>
                <c:pt idx="12">
                  <c:v>53.027999999999992</c:v>
                </c:pt>
                <c:pt idx="13">
                  <c:v>69.319999999999993</c:v>
                </c:pt>
                <c:pt idx="14">
                  <c:v>78.548000000000002</c:v>
                </c:pt>
                <c:pt idx="15">
                  <c:v>87.805999999999997</c:v>
                </c:pt>
                <c:pt idx="16">
                  <c:v>97.682000000000002</c:v>
                </c:pt>
                <c:pt idx="17">
                  <c:v>53.533000000000001</c:v>
                </c:pt>
                <c:pt idx="18">
                  <c:v>2.5880000000000001</c:v>
                </c:pt>
                <c:pt idx="19">
                  <c:v>30.547999999999998</c:v>
                </c:pt>
                <c:pt idx="20">
                  <c:v>50.536000000000001</c:v>
                </c:pt>
                <c:pt idx="21">
                  <c:v>31.983000000000001</c:v>
                </c:pt>
                <c:pt idx="22">
                  <c:v>47.438000000000002</c:v>
                </c:pt>
                <c:pt idx="23">
                  <c:v>58.761000000000003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379952"/>
        <c:axId val="184380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152.12</c:v>
                </c:pt>
                <c:pt idx="1">
                  <c:v>142.34</c:v>
                </c:pt>
                <c:pt idx="2">
                  <c:v>137.01</c:v>
                </c:pt>
                <c:pt idx="3">
                  <c:v>134.31</c:v>
                </c:pt>
                <c:pt idx="4">
                  <c:v>155.72999999999999</c:v>
                </c:pt>
                <c:pt idx="5">
                  <c:v>181.52</c:v>
                </c:pt>
                <c:pt idx="6">
                  <c:v>242.11</c:v>
                </c:pt>
                <c:pt idx="7">
                  <c:v>253.42</c:v>
                </c:pt>
                <c:pt idx="8">
                  <c:v>262</c:v>
                </c:pt>
                <c:pt idx="9">
                  <c:v>240.05</c:v>
                </c:pt>
                <c:pt idx="10">
                  <c:v>180.1</c:v>
                </c:pt>
                <c:pt idx="11">
                  <c:v>160</c:v>
                </c:pt>
                <c:pt idx="12">
                  <c:v>156.99</c:v>
                </c:pt>
                <c:pt idx="13">
                  <c:v>160</c:v>
                </c:pt>
                <c:pt idx="14">
                  <c:v>160</c:v>
                </c:pt>
                <c:pt idx="15">
                  <c:v>160</c:v>
                </c:pt>
                <c:pt idx="16">
                  <c:v>187.88</c:v>
                </c:pt>
                <c:pt idx="17">
                  <c:v>237.26</c:v>
                </c:pt>
                <c:pt idx="18">
                  <c:v>286.26</c:v>
                </c:pt>
                <c:pt idx="19">
                  <c:v>281.48</c:v>
                </c:pt>
                <c:pt idx="20">
                  <c:v>244</c:v>
                </c:pt>
                <c:pt idx="21">
                  <c:v>199.9</c:v>
                </c:pt>
                <c:pt idx="22">
                  <c:v>206.7</c:v>
                </c:pt>
                <c:pt idx="23">
                  <c:v>183.99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381128"/>
        <c:axId val="184380736"/>
      </c:lineChart>
      <c:catAx>
        <c:axId val="184379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380344"/>
        <c:crosses val="autoZero"/>
        <c:auto val="1"/>
        <c:lblAlgn val="ctr"/>
        <c:lblOffset val="100"/>
        <c:noMultiLvlLbl val="0"/>
      </c:catAx>
      <c:valAx>
        <c:axId val="184380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379952"/>
        <c:crosses val="autoZero"/>
        <c:crossBetween val="between"/>
      </c:valAx>
      <c:valAx>
        <c:axId val="184380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4381128"/>
        <c:crosses val="max"/>
        <c:crossBetween val="between"/>
      </c:valAx>
      <c:catAx>
        <c:axId val="184381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4380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44496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636.90499999999986</v>
          </cell>
        </row>
        <row r="28">
          <cell r="C28">
            <v>0</v>
          </cell>
        </row>
        <row r="29">
          <cell r="C29">
            <v>61.8</v>
          </cell>
        </row>
        <row r="30">
          <cell r="C30">
            <v>220.22899999999996</v>
          </cell>
        </row>
        <row r="31">
          <cell r="C31">
            <v>0</v>
          </cell>
        </row>
        <row r="32">
          <cell r="C32">
            <v>43.808000000000007</v>
          </cell>
        </row>
        <row r="33">
          <cell r="C33">
            <v>187.82300000000006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6.1999999999999993</v>
          </cell>
        </row>
        <row r="39">
          <cell r="C39">
            <v>0</v>
          </cell>
        </row>
        <row r="40">
          <cell r="C40">
            <v>587.38800000000003</v>
          </cell>
        </row>
        <row r="41">
          <cell r="C41">
            <v>0</v>
          </cell>
        </row>
        <row r="42">
          <cell r="C42">
            <v>211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100</v>
          </cell>
        </row>
        <row r="46">
          <cell r="C46">
            <v>0</v>
          </cell>
        </row>
        <row r="47">
          <cell r="C47">
            <v>245.91699999999989</v>
          </cell>
        </row>
      </sheetData>
      <sheetData sheetId="4"/>
      <sheetData sheetId="5"/>
      <sheetData sheetId="6"/>
      <sheetData sheetId="7">
        <row r="7">
          <cell r="B7">
            <v>152.12</v>
          </cell>
          <cell r="C7">
            <v>142.34</v>
          </cell>
          <cell r="D7">
            <v>137.01</v>
          </cell>
          <cell r="E7">
            <v>134.31</v>
          </cell>
          <cell r="F7">
            <v>155.72999999999999</v>
          </cell>
          <cell r="G7">
            <v>181.52</v>
          </cell>
          <cell r="H7">
            <v>242.11</v>
          </cell>
          <cell r="I7">
            <v>253.42</v>
          </cell>
          <cell r="J7">
            <v>262</v>
          </cell>
          <cell r="K7">
            <v>240.05</v>
          </cell>
          <cell r="L7">
            <v>180.1</v>
          </cell>
          <cell r="M7">
            <v>160</v>
          </cell>
          <cell r="N7">
            <v>156.99</v>
          </cell>
          <cell r="O7">
            <v>160</v>
          </cell>
          <cell r="P7">
            <v>160</v>
          </cell>
          <cell r="Q7">
            <v>160</v>
          </cell>
          <cell r="R7">
            <v>187.88</v>
          </cell>
          <cell r="S7">
            <v>237.26</v>
          </cell>
          <cell r="T7">
            <v>286.26</v>
          </cell>
          <cell r="U7">
            <v>281.48</v>
          </cell>
          <cell r="V7">
            <v>244</v>
          </cell>
          <cell r="W7">
            <v>199.9</v>
          </cell>
          <cell r="X7">
            <v>206.7</v>
          </cell>
          <cell r="Y7">
            <v>183.99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152.12</v>
          </cell>
          <cell r="C7">
            <v>142.34</v>
          </cell>
          <cell r="D7">
            <v>137.01</v>
          </cell>
          <cell r="E7">
            <v>134.31</v>
          </cell>
          <cell r="F7">
            <v>155.72999999999999</v>
          </cell>
          <cell r="G7">
            <v>181.52</v>
          </cell>
          <cell r="H7">
            <v>242.11</v>
          </cell>
          <cell r="I7">
            <v>253.42</v>
          </cell>
          <cell r="J7">
            <v>262</v>
          </cell>
          <cell r="K7">
            <v>240.05</v>
          </cell>
          <cell r="L7">
            <v>180.1</v>
          </cell>
          <cell r="M7">
            <v>160</v>
          </cell>
          <cell r="N7">
            <v>156.99</v>
          </cell>
          <cell r="O7">
            <v>160</v>
          </cell>
          <cell r="P7">
            <v>160</v>
          </cell>
          <cell r="Q7">
            <v>160</v>
          </cell>
          <cell r="R7">
            <v>187.88</v>
          </cell>
          <cell r="S7">
            <v>237.26</v>
          </cell>
          <cell r="T7">
            <v>286.26</v>
          </cell>
          <cell r="U7">
            <v>281.48</v>
          </cell>
          <cell r="V7">
            <v>244</v>
          </cell>
          <cell r="W7">
            <v>199.9</v>
          </cell>
          <cell r="X7">
            <v>206.7</v>
          </cell>
          <cell r="Y7">
            <v>183.99</v>
          </cell>
        </row>
        <row r="25">
          <cell r="L25">
            <v>20</v>
          </cell>
          <cell r="M25">
            <v>20</v>
          </cell>
          <cell r="N25">
            <v>20</v>
          </cell>
          <cell r="P25">
            <v>20</v>
          </cell>
          <cell r="Q25">
            <v>20</v>
          </cell>
          <cell r="R25">
            <v>20</v>
          </cell>
          <cell r="S25">
            <v>20</v>
          </cell>
          <cell r="U25">
            <v>10</v>
          </cell>
          <cell r="V25">
            <v>15</v>
          </cell>
          <cell r="Y25">
            <v>35</v>
          </cell>
        </row>
        <row r="26">
          <cell r="I26">
            <v>10</v>
          </cell>
          <cell r="M26">
            <v>10</v>
          </cell>
          <cell r="N26">
            <v>20</v>
          </cell>
          <cell r="O26">
            <v>55</v>
          </cell>
          <cell r="P26">
            <v>25</v>
          </cell>
          <cell r="Q26">
            <v>20</v>
          </cell>
          <cell r="R26">
            <v>20</v>
          </cell>
          <cell r="S26">
            <v>20</v>
          </cell>
          <cell r="U26">
            <v>15</v>
          </cell>
          <cell r="V26">
            <v>20</v>
          </cell>
          <cell r="W26">
            <v>15</v>
          </cell>
          <cell r="X26">
            <v>40</v>
          </cell>
          <cell r="Y26">
            <v>20</v>
          </cell>
        </row>
        <row r="27">
          <cell r="P27">
            <v>20</v>
          </cell>
          <cell r="Q27">
            <v>35</v>
          </cell>
          <cell r="R27">
            <v>25</v>
          </cell>
          <cell r="S27">
            <v>10</v>
          </cell>
        </row>
        <row r="31">
          <cell r="F31">
            <v>8.1890000000000001</v>
          </cell>
          <cell r="L31">
            <v>9</v>
          </cell>
        </row>
        <row r="35">
          <cell r="K35">
            <v>6.0810000000000004</v>
          </cell>
          <cell r="L35">
            <v>5.3179999999999996</v>
          </cell>
          <cell r="T35">
            <v>0.73799999999999999</v>
          </cell>
          <cell r="U35">
            <v>4.05</v>
          </cell>
          <cell r="V35">
            <v>8.2279999999999998</v>
          </cell>
        </row>
        <row r="36">
          <cell r="H36">
            <v>5.2320000000000002</v>
          </cell>
          <cell r="L36">
            <v>4.2119999999999997</v>
          </cell>
          <cell r="V36">
            <v>5.8570000000000002</v>
          </cell>
        </row>
        <row r="57">
          <cell r="B57">
            <v>7.32</v>
          </cell>
          <cell r="C57">
            <v>9.33</v>
          </cell>
          <cell r="D57">
            <v>10.26</v>
          </cell>
          <cell r="E57">
            <v>11.14</v>
          </cell>
          <cell r="F57">
            <v>17.506</v>
          </cell>
          <cell r="G57">
            <v>10.91</v>
          </cell>
          <cell r="H57">
            <v>19.326999999999998</v>
          </cell>
          <cell r="I57">
            <v>10.225999999999999</v>
          </cell>
          <cell r="J57">
            <v>9.5849999999999991</v>
          </cell>
          <cell r="K57">
            <v>35.870000000000005</v>
          </cell>
          <cell r="L57">
            <v>35.585999999999999</v>
          </cell>
          <cell r="M57">
            <v>8.6300000000000008</v>
          </cell>
          <cell r="O57">
            <v>13.439</v>
          </cell>
          <cell r="P57">
            <v>8.7040000000000006</v>
          </cell>
          <cell r="Q57">
            <v>5.98</v>
          </cell>
          <cell r="S57">
            <v>1.089</v>
          </cell>
          <cell r="T57">
            <v>0.84299999999999997</v>
          </cell>
          <cell r="U57">
            <v>0.7</v>
          </cell>
          <cell r="V57">
            <v>0.65400000000000003</v>
          </cell>
          <cell r="X57">
            <v>2.593</v>
          </cell>
          <cell r="Y57">
            <v>0.53700000000000003</v>
          </cell>
        </row>
        <row r="63">
          <cell r="B63">
            <v>2.585</v>
          </cell>
          <cell r="C63">
            <v>2.5230000000000001</v>
          </cell>
          <cell r="D63">
            <v>2.5249999999999999</v>
          </cell>
          <cell r="E63">
            <v>2.5409999999999999</v>
          </cell>
          <cell r="F63">
            <v>2.6190000000000002</v>
          </cell>
          <cell r="G63">
            <v>3.1339999999999999</v>
          </cell>
          <cell r="H63">
            <v>3.8260000000000001</v>
          </cell>
          <cell r="I63">
            <v>4.5389999999999997</v>
          </cell>
          <cell r="J63">
            <v>4.8259999999999996</v>
          </cell>
          <cell r="K63">
            <v>4.907</v>
          </cell>
          <cell r="L63">
            <v>4.9029999999999996</v>
          </cell>
          <cell r="M63">
            <v>4.88</v>
          </cell>
        </row>
        <row r="64">
          <cell r="B64">
            <v>14.913</v>
          </cell>
          <cell r="C64">
            <v>34.663000000000004</v>
          </cell>
          <cell r="D64">
            <v>29.276</v>
          </cell>
          <cell r="E64">
            <v>24.808</v>
          </cell>
          <cell r="F64">
            <v>10.435</v>
          </cell>
          <cell r="G64">
            <v>5.8230000000000004</v>
          </cell>
          <cell r="H64">
            <v>5.8410000000000002</v>
          </cell>
          <cell r="I64">
            <v>5.431</v>
          </cell>
          <cell r="J64">
            <v>14.510999999999999</v>
          </cell>
          <cell r="K64">
            <v>4.2560000000000002</v>
          </cell>
          <cell r="L64">
            <v>4.827</v>
          </cell>
          <cell r="M64">
            <v>6.4660000000000002</v>
          </cell>
          <cell r="N64">
            <v>0.83399999999999996</v>
          </cell>
          <cell r="O64">
            <v>0.88300000000000001</v>
          </cell>
          <cell r="P64">
            <v>4.8540000000000001</v>
          </cell>
          <cell r="Q64">
            <v>6.806</v>
          </cell>
          <cell r="R64">
            <v>0.29199999999999998</v>
          </cell>
          <cell r="S64">
            <v>1.181</v>
          </cell>
          <cell r="T64">
            <v>1.0069999999999999</v>
          </cell>
          <cell r="U64">
            <v>0.79800000000000004</v>
          </cell>
          <cell r="V64">
            <v>0.79300000000000004</v>
          </cell>
          <cell r="W64">
            <v>3.286</v>
          </cell>
          <cell r="X64">
            <v>2.6150000000000002</v>
          </cell>
          <cell r="Y64">
            <v>3.2240000000000002</v>
          </cell>
        </row>
        <row r="74">
          <cell r="N74">
            <v>12.2</v>
          </cell>
          <cell r="R74">
            <v>32.4</v>
          </cell>
          <cell r="S74">
            <v>1.3</v>
          </cell>
          <cell r="W74">
            <v>13.7</v>
          </cell>
          <cell r="X74">
            <v>2.2000000000000002</v>
          </cell>
        </row>
      </sheetData>
      <sheetData sheetId="17">
        <row r="25">
          <cell r="B25">
            <v>10</v>
          </cell>
          <cell r="C25">
            <v>30</v>
          </cell>
          <cell r="D25">
            <v>25</v>
          </cell>
          <cell r="E25">
            <v>20</v>
          </cell>
          <cell r="F25">
            <v>5</v>
          </cell>
        </row>
        <row r="26">
          <cell r="J26">
            <v>10</v>
          </cell>
        </row>
        <row r="57">
          <cell r="B57">
            <v>14.404999999999999</v>
          </cell>
          <cell r="C57">
            <v>13.917999999999999</v>
          </cell>
          <cell r="D57">
            <v>15.561</v>
          </cell>
          <cell r="E57">
            <v>17.389000000000003</v>
          </cell>
          <cell r="F57">
            <v>2.9000000000000001E-2</v>
          </cell>
          <cell r="G57">
            <v>18.861999999999998</v>
          </cell>
          <cell r="H57">
            <v>1.4650000000000001</v>
          </cell>
          <cell r="I57">
            <v>15.288</v>
          </cell>
          <cell r="J57">
            <v>14.048</v>
          </cell>
          <cell r="L57">
            <v>11.624000000000001</v>
          </cell>
          <cell r="M57">
            <v>12.378</v>
          </cell>
          <cell r="N57">
            <v>12.956999999999999</v>
          </cell>
          <cell r="O57">
            <v>5.4879999999999995</v>
          </cell>
          <cell r="P57">
            <v>9.468</v>
          </cell>
          <cell r="Q57">
            <v>9.1059999999999999</v>
          </cell>
          <cell r="R57">
            <v>32.682000000000002</v>
          </cell>
          <cell r="S57">
            <v>3.5329999999999999</v>
          </cell>
          <cell r="T57">
            <v>2.5880000000000001</v>
          </cell>
          <cell r="U57">
            <v>3.0629999999999997</v>
          </cell>
          <cell r="V57">
            <v>4.2830000000000004</v>
          </cell>
          <cell r="W57">
            <v>16.983000000000001</v>
          </cell>
          <cell r="X57">
            <v>7.4380000000000006</v>
          </cell>
          <cell r="Y57">
            <v>3.3609999999999998</v>
          </cell>
        </row>
        <row r="62">
          <cell r="C62">
            <v>2.5</v>
          </cell>
          <cell r="D62">
            <v>1.5</v>
          </cell>
          <cell r="E62">
            <v>1.1000000000000001</v>
          </cell>
          <cell r="F62">
            <v>1.1000000000000001</v>
          </cell>
        </row>
        <row r="64">
          <cell r="B64">
            <v>0.41299999999999998</v>
          </cell>
          <cell r="C64">
            <v>9.8000000000000004E-2</v>
          </cell>
          <cell r="F64">
            <v>0.32</v>
          </cell>
          <cell r="I64">
            <v>10.375</v>
          </cell>
          <cell r="J64">
            <v>0.58899999999999997</v>
          </cell>
          <cell r="K64">
            <v>0.47699999999999998</v>
          </cell>
          <cell r="L64">
            <v>20.698</v>
          </cell>
          <cell r="M64">
            <v>30.696999999999999</v>
          </cell>
          <cell r="N64">
            <v>40.070999999999998</v>
          </cell>
          <cell r="O64">
            <v>55.231999999999999</v>
          </cell>
          <cell r="P64">
            <v>65.48</v>
          </cell>
          <cell r="Q64">
            <v>75</v>
          </cell>
          <cell r="R64">
            <v>65</v>
          </cell>
          <cell r="S64">
            <v>50</v>
          </cell>
          <cell r="U64">
            <v>27.484999999999999</v>
          </cell>
          <cell r="V64">
            <v>35.453000000000003</v>
          </cell>
          <cell r="W64">
            <v>15</v>
          </cell>
          <cell r="X64">
            <v>40</v>
          </cell>
          <cell r="Y64">
            <v>55</v>
          </cell>
        </row>
        <row r="74">
          <cell r="F74">
            <v>32.299999999999997</v>
          </cell>
          <cell r="G74">
            <v>1</v>
          </cell>
          <cell r="H74">
            <v>32.799999999999997</v>
          </cell>
          <cell r="I74">
            <v>4.5</v>
          </cell>
          <cell r="J74">
            <v>4.3</v>
          </cell>
          <cell r="K74">
            <v>50.6</v>
          </cell>
          <cell r="L74">
            <v>51.5</v>
          </cell>
          <cell r="M74">
            <v>6.9</v>
          </cell>
          <cell r="O74">
            <v>8.6</v>
          </cell>
          <cell r="P74">
            <v>3.6</v>
          </cell>
          <cell r="Q74">
            <v>3.7</v>
          </cell>
          <cell r="V74">
            <v>10.8</v>
          </cell>
          <cell r="Y74">
            <v>0.4</v>
          </cell>
        </row>
      </sheetData>
      <sheetData sheetId="18">
        <row r="7">
          <cell r="B7">
            <v>152.12</v>
          </cell>
          <cell r="C7">
            <v>142.34</v>
          </cell>
          <cell r="D7">
            <v>137.01</v>
          </cell>
          <cell r="E7">
            <v>134.31</v>
          </cell>
          <cell r="F7">
            <v>155.72999999999999</v>
          </cell>
          <cell r="G7">
            <v>181.52</v>
          </cell>
          <cell r="H7">
            <v>242.11</v>
          </cell>
          <cell r="I7">
            <v>253.42</v>
          </cell>
          <cell r="J7">
            <v>262</v>
          </cell>
          <cell r="K7">
            <v>240.05</v>
          </cell>
          <cell r="L7">
            <v>180.1</v>
          </cell>
          <cell r="M7">
            <v>160</v>
          </cell>
          <cell r="N7">
            <v>156.99</v>
          </cell>
          <cell r="O7">
            <v>160</v>
          </cell>
          <cell r="P7">
            <v>160</v>
          </cell>
          <cell r="Q7">
            <v>160</v>
          </cell>
          <cell r="R7">
            <v>187.88</v>
          </cell>
          <cell r="S7">
            <v>237.26</v>
          </cell>
          <cell r="T7">
            <v>286.26</v>
          </cell>
          <cell r="U7">
            <v>281.48</v>
          </cell>
          <cell r="V7">
            <v>244</v>
          </cell>
          <cell r="W7">
            <v>199.9</v>
          </cell>
          <cell r="X7">
            <v>206.7</v>
          </cell>
          <cell r="Y7">
            <v>183.99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44494</v>
          </cell>
        </row>
        <row r="4">
          <cell r="B4">
            <v>44494</v>
          </cell>
        </row>
        <row r="5">
          <cell r="B5">
            <v>44494</v>
          </cell>
        </row>
        <row r="6">
          <cell r="B6">
            <v>44494</v>
          </cell>
        </row>
        <row r="7">
          <cell r="B7">
            <v>44494</v>
          </cell>
        </row>
        <row r="8">
          <cell r="B8">
            <v>44494</v>
          </cell>
        </row>
        <row r="9">
          <cell r="B9">
            <v>44494</v>
          </cell>
        </row>
        <row r="10">
          <cell r="B10">
            <v>44494</v>
          </cell>
        </row>
        <row r="11">
          <cell r="B11">
            <v>44494</v>
          </cell>
        </row>
        <row r="12">
          <cell r="B12">
            <v>44494</v>
          </cell>
        </row>
        <row r="13">
          <cell r="B13">
            <v>44494</v>
          </cell>
        </row>
        <row r="14">
          <cell r="B14">
            <v>44494</v>
          </cell>
        </row>
        <row r="15">
          <cell r="B15">
            <v>44494</v>
          </cell>
        </row>
        <row r="16">
          <cell r="B16">
            <v>44494</v>
          </cell>
        </row>
      </sheetData>
      <sheetData sheetId="41">
        <row r="2">
          <cell r="C2">
            <v>44497</v>
          </cell>
        </row>
      </sheetData>
      <sheetData sheetId="42">
        <row r="10">
          <cell r="C10" t="str">
            <v>PPC_BZ01_NDR_SA_N</v>
          </cell>
          <cell r="D10" t="str">
            <v>11XPPCDDE9-----D</v>
          </cell>
          <cell r="E10" t="str">
            <v>PPC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0.49980000000000002</v>
          </cell>
          <cell r="J10">
            <v>0.5</v>
          </cell>
          <cell r="K10">
            <v>0</v>
          </cell>
        </row>
        <row r="11">
          <cell r="C11" t="str">
            <v>ATTIKI_GSC_BZ01_NDR_SA_N</v>
          </cell>
          <cell r="D11" t="str">
            <v>23X--160920-A--2</v>
          </cell>
          <cell r="E11" t="str">
            <v>ATTIKI_GSC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0.999</v>
          </cell>
          <cell r="J11">
            <v>0.999</v>
          </cell>
          <cell r="K11">
            <v>0.999</v>
          </cell>
        </row>
        <row r="12">
          <cell r="C12" t="str">
            <v>SOLARENERGY_BZ01_NDR_SA_N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16.4267</v>
          </cell>
          <cell r="J12">
            <v>16.427</v>
          </cell>
          <cell r="K12">
            <v>16.427</v>
          </cell>
        </row>
        <row r="13">
          <cell r="C13" t="str">
            <v>SOLARENERGY_BZ01_NDR_SA_C</v>
          </cell>
          <cell r="D13" t="str">
            <v>29X1000100010034</v>
          </cell>
          <cell r="E13" t="str">
            <v>SOLARENERGY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3.9582000000000002</v>
          </cell>
          <cell r="J13">
            <v>3.9580000000000002</v>
          </cell>
          <cell r="K13">
            <v>3.9580000000000002</v>
          </cell>
        </row>
        <row r="14">
          <cell r="C14" t="str">
            <v>OPTIMUS_ENERGY_BZ01_NDR_SA_N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1011.1487</v>
          </cell>
          <cell r="J14">
            <v>1011.149</v>
          </cell>
          <cell r="K14">
            <v>1005.931</v>
          </cell>
        </row>
        <row r="15">
          <cell r="C15" t="str">
            <v>OPTIMUS_ENERGY_BZ01_NDR_SA_C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206.24119999999999</v>
          </cell>
          <cell r="J15">
            <v>206.24100000000001</v>
          </cell>
          <cell r="K15">
            <v>209.459</v>
          </cell>
        </row>
        <row r="16">
          <cell r="C16" t="str">
            <v>OPTIMUS_ENERGY_BZ01_NDR_NA_N</v>
          </cell>
          <cell r="D16" t="str">
            <v>29X100010001006Z</v>
          </cell>
          <cell r="E16" t="str">
            <v>OPTIMUS_ENERGY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122.71</v>
          </cell>
          <cell r="J16">
            <v>122.71</v>
          </cell>
          <cell r="K16">
            <v>122.71</v>
          </cell>
        </row>
        <row r="17">
          <cell r="C17" t="str">
            <v>FORENA_BZ01_NDR_SA_N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20.5688</v>
          </cell>
          <cell r="J17">
            <v>20.568999999999999</v>
          </cell>
          <cell r="K17">
            <v>20.068999999999999</v>
          </cell>
        </row>
        <row r="18">
          <cell r="C18" t="str">
            <v>FORENA_BZ01_NDR_SA_C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18.248999999999999</v>
          </cell>
          <cell r="J18">
            <v>18.248999999999999</v>
          </cell>
          <cell r="K18">
            <v>18.248999999999999</v>
          </cell>
        </row>
        <row r="19">
          <cell r="C19" t="str">
            <v>FORENA_BZ01_NDR_NA_N</v>
          </cell>
          <cell r="D19" t="str">
            <v>29X10001000100AR</v>
          </cell>
          <cell r="E19" t="str">
            <v>FORENA</v>
          </cell>
          <cell r="F19" t="str">
            <v>01</v>
          </cell>
          <cell r="G19" t="str">
            <v>SPHE</v>
          </cell>
          <cell r="H19" t="str">
            <v>NO</v>
          </cell>
          <cell r="I19">
            <v>4.74</v>
          </cell>
          <cell r="J19">
            <v>4.74</v>
          </cell>
          <cell r="K19">
            <v>4.74</v>
          </cell>
        </row>
        <row r="20">
          <cell r="C20" t="str">
            <v>RENOPTIPOWER_BZ01_NDR_SA_N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108.8</v>
          </cell>
          <cell r="J20">
            <v>108.8</v>
          </cell>
          <cell r="K20">
            <v>108.8</v>
          </cell>
        </row>
        <row r="21">
          <cell r="C21" t="str">
            <v>RENOPTIPOWER_BZ01_NDR_SA_C</v>
          </cell>
          <cell r="D21" t="str">
            <v>29X10001000100BP</v>
          </cell>
          <cell r="E21" t="str">
            <v>RENOPTIPOWER</v>
          </cell>
          <cell r="F21" t="str">
            <v>01</v>
          </cell>
          <cell r="G21" t="str">
            <v>SEDP</v>
          </cell>
          <cell r="H21" t="str">
            <v>YES</v>
          </cell>
          <cell r="I21">
            <v>39.96</v>
          </cell>
          <cell r="J21">
            <v>39.96</v>
          </cell>
          <cell r="K21">
            <v>39.96</v>
          </cell>
        </row>
        <row r="22">
          <cell r="C22" t="str">
            <v>DUFERCO_HELLAS_BZ01_NDR_SA_N</v>
          </cell>
          <cell r="D22" t="str">
            <v>29X10001000100CN</v>
          </cell>
          <cell r="E22" t="str">
            <v>DUFERCO_HELLAS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0.49980000000000002</v>
          </cell>
          <cell r="J22">
            <v>0.5</v>
          </cell>
          <cell r="K22">
            <v>0.5</v>
          </cell>
        </row>
        <row r="23">
          <cell r="C23" t="str">
            <v>WOOTIS_BZ01_NDR_SA_N</v>
          </cell>
          <cell r="D23" t="str">
            <v>29X10001000100DL</v>
          </cell>
          <cell r="E23" t="str">
            <v>WOOTIS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20.989899999999999</v>
          </cell>
          <cell r="J23">
            <v>20.99</v>
          </cell>
          <cell r="K23">
            <v>20.99</v>
          </cell>
        </row>
        <row r="24">
          <cell r="C24" t="str">
            <v>ELINVERD_BZ01_NDR_SA_N</v>
          </cell>
          <cell r="D24" t="str">
            <v>29X10001000100EJ</v>
          </cell>
          <cell r="E24" t="str">
            <v>ELINVERD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1.9994000000000001</v>
          </cell>
          <cell r="J24">
            <v>1.9990000000000001</v>
          </cell>
          <cell r="K24">
            <v>1.9990000000000001</v>
          </cell>
        </row>
        <row r="25">
          <cell r="C25" t="str">
            <v>EUNICE_AGG_BZ01_NDR_SA_N</v>
          </cell>
          <cell r="D25" t="str">
            <v>29X10001000100GF</v>
          </cell>
          <cell r="E25" t="str">
            <v>EUNICE_AGG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40.721200000000003</v>
          </cell>
          <cell r="J25">
            <v>40.720999999999997</v>
          </cell>
          <cell r="K25">
            <v>40.720999999999997</v>
          </cell>
        </row>
        <row r="26">
          <cell r="C26" t="str">
            <v>INACCESS_BZ01_NDR_SA_N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105.8929</v>
          </cell>
          <cell r="J26">
            <v>105.893</v>
          </cell>
          <cell r="K26">
            <v>104.898</v>
          </cell>
        </row>
        <row r="27">
          <cell r="C27" t="str">
            <v>INACCESS_BZ01_NDR_SA_C</v>
          </cell>
          <cell r="D27" t="str">
            <v>29XINACCESSNETWJ</v>
          </cell>
          <cell r="E27" t="str">
            <v>INACCESS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29.98</v>
          </cell>
          <cell r="J27">
            <v>29.98</v>
          </cell>
          <cell r="K27">
            <v>29.98</v>
          </cell>
        </row>
        <row r="28">
          <cell r="C28" t="str">
            <v>MOH_BZ01_NDR_SA_N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173.95769999999999</v>
          </cell>
          <cell r="J28">
            <v>173.958</v>
          </cell>
          <cell r="K28">
            <v>173.958</v>
          </cell>
        </row>
        <row r="29">
          <cell r="C29" t="str">
            <v>MOH_BZ01_NDR_SA_C</v>
          </cell>
          <cell r="D29" t="str">
            <v>29XMOTOROILCREFC</v>
          </cell>
          <cell r="E29" t="str">
            <v>MOH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13.8</v>
          </cell>
          <cell r="J29">
            <v>13.8</v>
          </cell>
          <cell r="K29">
            <v>13.8</v>
          </cell>
        </row>
        <row r="30">
          <cell r="C30" t="str">
            <v>MYTILINEOS_BZ01_NDR_SA_N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298.0154</v>
          </cell>
          <cell r="J30">
            <v>298.01499999999999</v>
          </cell>
          <cell r="K30">
            <v>296.017</v>
          </cell>
        </row>
        <row r="31">
          <cell r="C31" t="str">
            <v>MYTILINEOS_BZ01_NDR_SA_C</v>
          </cell>
          <cell r="D31" t="str">
            <v>29XMYTILINEOSSA2</v>
          </cell>
          <cell r="E31" t="str">
            <v>MYTILINEOS</v>
          </cell>
          <cell r="F31" t="str">
            <v>01</v>
          </cell>
          <cell r="G31" t="str">
            <v>SEDP</v>
          </cell>
          <cell r="H31" t="str">
            <v>YES</v>
          </cell>
          <cell r="I31">
            <v>118.7353</v>
          </cell>
          <cell r="J31">
            <v>118.735</v>
          </cell>
          <cell r="K31">
            <v>118.735</v>
          </cell>
        </row>
        <row r="32">
          <cell r="C32" t="str">
            <v>ELPEDISON_BZ01_NDR_SA_N</v>
          </cell>
          <cell r="D32" t="str">
            <v>29XTHESSALPOWERA</v>
          </cell>
          <cell r="E32" t="str">
            <v>ELPEDISON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229.2</v>
          </cell>
          <cell r="J32">
            <v>229.2</v>
          </cell>
          <cell r="K32">
            <v>229.2</v>
          </cell>
        </row>
        <row r="33">
          <cell r="C33" t="str">
            <v>VIOLAR_BZ01_NDR_SA_N</v>
          </cell>
          <cell r="D33" t="str">
            <v>29XVIOLARSA----O</v>
          </cell>
          <cell r="E33" t="str">
            <v>VIOLAR</v>
          </cell>
          <cell r="F33" t="str">
            <v>01</v>
          </cell>
          <cell r="G33" t="str">
            <v>SEDP</v>
          </cell>
          <cell r="H33" t="str">
            <v>NO</v>
          </cell>
          <cell r="I33">
            <v>1</v>
          </cell>
          <cell r="J33">
            <v>1</v>
          </cell>
          <cell r="K33">
            <v>1</v>
          </cell>
        </row>
        <row r="34">
          <cell r="C34" t="str">
            <v>FOSETEK_BZ01_NDR_SA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SEDP</v>
          </cell>
          <cell r="H34" t="str">
            <v>N/A</v>
          </cell>
          <cell r="I34">
            <v>34.287100000000002</v>
          </cell>
          <cell r="J34">
            <v>34.286999999999999</v>
          </cell>
          <cell r="K34">
            <v>34.286999999999999</v>
          </cell>
        </row>
        <row r="35">
          <cell r="C35" t="str">
            <v>FOSETEK_BZ01_NDR_NA</v>
          </cell>
          <cell r="D35" t="str">
            <v>29XLAGIE-GR----K</v>
          </cell>
          <cell r="E35" t="str">
            <v>DAPEEP</v>
          </cell>
          <cell r="F35" t="str">
            <v>01</v>
          </cell>
          <cell r="G35" t="str">
            <v>SPHE</v>
          </cell>
          <cell r="H35" t="str">
            <v>N/A</v>
          </cell>
          <cell r="I35">
            <v>5.5039999999999996</v>
          </cell>
          <cell r="J35">
            <v>5.5039999999999996</v>
          </cell>
          <cell r="K35">
            <v>5.5039999999999996</v>
          </cell>
        </row>
      </sheetData>
      <sheetData sheetId="43">
        <row r="2">
          <cell r="C2">
            <v>44497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PPC_BZ01_NDR_SA_N</v>
          </cell>
          <cell r="C16" t="str">
            <v>PPC</v>
          </cell>
          <cell r="D16">
            <v>1</v>
          </cell>
          <cell r="E16" t="b">
            <v>1</v>
          </cell>
        </row>
        <row r="17">
          <cell r="B17" t="str">
            <v>ATTIKI_GSC_BZ01_NDR_SA_N</v>
          </cell>
          <cell r="C17" t="str">
            <v>ATTIKI_GSC</v>
          </cell>
          <cell r="D17">
            <v>1</v>
          </cell>
          <cell r="E17" t="b">
            <v>0</v>
          </cell>
        </row>
        <row r="18">
          <cell r="B18" t="str">
            <v>SOLARENERGY_BZ01_NDR_SA_N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SOLARENERGY_BZ01_NDR_SA_C</v>
          </cell>
          <cell r="C19" t="str">
            <v>SOLARENERGY</v>
          </cell>
          <cell r="D19">
            <v>1</v>
          </cell>
          <cell r="E19" t="b">
            <v>0</v>
          </cell>
        </row>
        <row r="20">
          <cell r="B20" t="str">
            <v>OPTIMUS_ENERGY_BZ01_NDR_SA_N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OPTIMUS_ENERGY_BZ01_NDR_SA_C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OPTIMUS_ENERGY_BZ01_NDR_NA_N</v>
          </cell>
          <cell r="C22" t="str">
            <v>OPTIMUS_ENERGY</v>
          </cell>
          <cell r="D22">
            <v>1</v>
          </cell>
          <cell r="E22" t="b">
            <v>0</v>
          </cell>
        </row>
        <row r="23">
          <cell r="B23" t="str">
            <v>FORENA_BZ01_NDR_SA_N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FORENA_BZ01_NDR_SA_C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FORENA_BZ01_NDR_NA_N</v>
          </cell>
          <cell r="C25" t="str">
            <v>FORENA</v>
          </cell>
          <cell r="D25">
            <v>1</v>
          </cell>
          <cell r="E25" t="b">
            <v>0</v>
          </cell>
        </row>
        <row r="26">
          <cell r="B26" t="str">
            <v>RENOPTIPOWER_BZ01_NDR_SA_N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RENOPTIPOWER_BZ01_NDR_SA_C</v>
          </cell>
          <cell r="C27" t="str">
            <v>RENOPTIPOWER</v>
          </cell>
          <cell r="D27">
            <v>1</v>
          </cell>
          <cell r="E27" t="b">
            <v>0</v>
          </cell>
        </row>
        <row r="28">
          <cell r="B28" t="str">
            <v>DUFERCO_HELLAS_BZ01_NDR_SA_N</v>
          </cell>
          <cell r="C28" t="str">
            <v>DUFERCO_HELLAS</v>
          </cell>
          <cell r="D28">
            <v>1</v>
          </cell>
          <cell r="E28" t="b">
            <v>0</v>
          </cell>
        </row>
        <row r="29">
          <cell r="B29" t="str">
            <v>WOOTIS_BZ01_NDR_SA_N</v>
          </cell>
          <cell r="C29" t="str">
            <v>WOOTIS</v>
          </cell>
          <cell r="D29">
            <v>1</v>
          </cell>
          <cell r="E29" t="b">
            <v>0</v>
          </cell>
        </row>
        <row r="30">
          <cell r="B30" t="str">
            <v>ELINVERD_BZ01_NDR_SA_N</v>
          </cell>
          <cell r="C30" t="str">
            <v>ELINVERD</v>
          </cell>
          <cell r="D30">
            <v>1</v>
          </cell>
          <cell r="E30" t="b">
            <v>0</v>
          </cell>
        </row>
        <row r="31">
          <cell r="B31" t="str">
            <v>EUNICE_AGG_BZ01_NDR_SA_N</v>
          </cell>
          <cell r="C31" t="str">
            <v>EUNICE_AGG</v>
          </cell>
          <cell r="D31">
            <v>1</v>
          </cell>
          <cell r="E31" t="b">
            <v>0</v>
          </cell>
        </row>
        <row r="32">
          <cell r="B32" t="str">
            <v>INACCESS_BZ01_NDR_SA_N</v>
          </cell>
          <cell r="C32" t="str">
            <v>INACCESS</v>
          </cell>
          <cell r="D32">
            <v>1</v>
          </cell>
          <cell r="E32" t="b">
            <v>1</v>
          </cell>
        </row>
        <row r="33">
          <cell r="B33" t="str">
            <v>INACCESS_BZ01_NDR_SA_C</v>
          </cell>
          <cell r="C33" t="str">
            <v>INACCESS</v>
          </cell>
          <cell r="D33">
            <v>1</v>
          </cell>
          <cell r="E33" t="b">
            <v>0</v>
          </cell>
        </row>
        <row r="34">
          <cell r="B34" t="str">
            <v>MOH_BZ01_NDR_SA_N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MOH_BZ01_NDR_SA_C</v>
          </cell>
          <cell r="C35" t="str">
            <v>MOH</v>
          </cell>
          <cell r="D35">
            <v>1</v>
          </cell>
          <cell r="E35" t="b">
            <v>0</v>
          </cell>
        </row>
        <row r="36">
          <cell r="B36" t="str">
            <v>MYTILINEOS_BZ01_NDR_SA_N</v>
          </cell>
          <cell r="C36" t="str">
            <v>MYTILINEOS</v>
          </cell>
          <cell r="D36">
            <v>1</v>
          </cell>
          <cell r="E36" t="b">
            <v>1</v>
          </cell>
        </row>
        <row r="37">
          <cell r="B37" t="str">
            <v>MYTILINEOS_BZ01_NDR_SA_C</v>
          </cell>
          <cell r="C37" t="str">
            <v>MYTILINEOS</v>
          </cell>
          <cell r="D37">
            <v>1</v>
          </cell>
          <cell r="E37" t="b">
            <v>0</v>
          </cell>
        </row>
        <row r="38">
          <cell r="B38" t="str">
            <v>ELPEDISON_BZ01_NDR_SA_N</v>
          </cell>
          <cell r="C38" t="str">
            <v>ELPEDISON</v>
          </cell>
          <cell r="D38">
            <v>1</v>
          </cell>
          <cell r="E38" t="b">
            <v>0</v>
          </cell>
        </row>
        <row r="39">
          <cell r="B39" t="str">
            <v>VIOLAR_BZ01_NDR_SA_N</v>
          </cell>
          <cell r="C39" t="str">
            <v>VIOLAR</v>
          </cell>
          <cell r="D39">
            <v>1</v>
          </cell>
          <cell r="E39" t="b">
            <v>0</v>
          </cell>
        </row>
        <row r="40">
          <cell r="B40" t="str">
            <v>FOSETEK_BZ01_NDR_SA</v>
          </cell>
          <cell r="C40" t="str">
            <v>DAPEEP</v>
          </cell>
          <cell r="D40">
            <v>1</v>
          </cell>
          <cell r="E40" t="b">
            <v>0</v>
          </cell>
        </row>
        <row r="41">
          <cell r="B41" t="str">
            <v>FOSETEK_BZ01_NDR_NA</v>
          </cell>
          <cell r="C41" t="str">
            <v>DAPEEP</v>
          </cell>
          <cell r="D41">
            <v>1</v>
          </cell>
          <cell r="E41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24.817999999999998</v>
      </c>
      <c r="C4" s="18">
        <v>46.515999999999998</v>
      </c>
      <c r="D4" s="18">
        <v>42.061</v>
      </c>
      <c r="E4" s="18">
        <v>38.489000000000004</v>
      </c>
      <c r="F4" s="18">
        <v>38.749000000000002</v>
      </c>
      <c r="G4" s="18">
        <v>19.867000000000001</v>
      </c>
      <c r="H4" s="18">
        <v>34.225999999999999</v>
      </c>
      <c r="I4" s="18">
        <v>30.195999999999998</v>
      </c>
      <c r="J4" s="18">
        <v>28.921999999999997</v>
      </c>
      <c r="K4" s="18">
        <v>51.114000000000004</v>
      </c>
      <c r="L4" s="18">
        <v>83.846000000000004</v>
      </c>
      <c r="M4" s="18">
        <v>49.976000000000006</v>
      </c>
      <c r="N4" s="18">
        <v>53.033999999999999</v>
      </c>
      <c r="O4" s="18">
        <v>69.322000000000003</v>
      </c>
      <c r="P4" s="18">
        <v>78.557999999999993</v>
      </c>
      <c r="Q4" s="18">
        <v>87.786000000000001</v>
      </c>
      <c r="R4" s="18">
        <v>97.692000000000007</v>
      </c>
      <c r="S4" s="18">
        <v>53.57</v>
      </c>
      <c r="T4" s="18">
        <v>2.5879999999999996</v>
      </c>
      <c r="U4" s="18">
        <v>30.548000000000002</v>
      </c>
      <c r="V4" s="18">
        <v>50.532000000000004</v>
      </c>
      <c r="W4" s="18">
        <v>31.986000000000001</v>
      </c>
      <c r="X4" s="18">
        <v>47.408000000000001</v>
      </c>
      <c r="Y4" s="18">
        <v>58.761000000000003</v>
      </c>
      <c r="Z4" s="19"/>
      <c r="AA4" s="20">
        <f>SUM(B4:Z4)</f>
        <v>1150.5650000000001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152.12</v>
      </c>
      <c r="C7" s="28">
        <v>142.34</v>
      </c>
      <c r="D7" s="28">
        <v>137.01</v>
      </c>
      <c r="E7" s="28">
        <v>134.31</v>
      </c>
      <c r="F7" s="28">
        <v>155.72999999999999</v>
      </c>
      <c r="G7" s="28">
        <v>181.52</v>
      </c>
      <c r="H7" s="28">
        <v>242.11</v>
      </c>
      <c r="I7" s="28">
        <v>253.42</v>
      </c>
      <c r="J7" s="28">
        <v>262</v>
      </c>
      <c r="K7" s="28">
        <v>240.05</v>
      </c>
      <c r="L7" s="28">
        <v>180.1</v>
      </c>
      <c r="M7" s="28">
        <v>160</v>
      </c>
      <c r="N7" s="28">
        <v>156.99</v>
      </c>
      <c r="O7" s="28">
        <v>160</v>
      </c>
      <c r="P7" s="28">
        <v>160</v>
      </c>
      <c r="Q7" s="28">
        <v>160</v>
      </c>
      <c r="R7" s="28">
        <v>187.88</v>
      </c>
      <c r="S7" s="28">
        <v>237.26</v>
      </c>
      <c r="T7" s="28">
        <v>286.26</v>
      </c>
      <c r="U7" s="28">
        <v>281.48</v>
      </c>
      <c r="V7" s="28">
        <v>244</v>
      </c>
      <c r="W7" s="28">
        <v>199.9</v>
      </c>
      <c r="X7" s="28">
        <v>206.7</v>
      </c>
      <c r="Y7" s="28">
        <v>183.99</v>
      </c>
      <c r="Z7" s="29"/>
      <c r="AA7" s="30">
        <f>IF(SUM(GR_MAINLAND_MCP_SUM_SELL)&lt;&gt;0,AVERAGEIF(GR_MAINLAND_MCP_SUM_SELL,"&lt;&gt;"""),"")</f>
        <v>196.04874999999996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8.1890000000000001</v>
      </c>
      <c r="G11" s="47"/>
      <c r="H11" s="47">
        <v>5.2320000000000002</v>
      </c>
      <c r="I11" s="47">
        <v>10</v>
      </c>
      <c r="J11" s="47"/>
      <c r="K11" s="47">
        <v>6.0810000000000004</v>
      </c>
      <c r="L11" s="47">
        <v>38.53</v>
      </c>
      <c r="M11" s="47">
        <v>30</v>
      </c>
      <c r="N11" s="47">
        <v>40</v>
      </c>
      <c r="O11" s="47">
        <v>55</v>
      </c>
      <c r="P11" s="47">
        <v>65</v>
      </c>
      <c r="Q11" s="47">
        <v>75</v>
      </c>
      <c r="R11" s="47">
        <v>65</v>
      </c>
      <c r="S11" s="47">
        <v>50</v>
      </c>
      <c r="T11" s="47">
        <v>0.73799999999999999</v>
      </c>
      <c r="U11" s="47">
        <v>29.05</v>
      </c>
      <c r="V11" s="47">
        <v>49.085000000000001</v>
      </c>
      <c r="W11" s="47">
        <v>15</v>
      </c>
      <c r="X11" s="47">
        <v>40</v>
      </c>
      <c r="Y11" s="47">
        <v>55</v>
      </c>
      <c r="Z11" s="48"/>
      <c r="AA11" s="49">
        <f>SUM(B11:Z11)</f>
        <v>636.90499999999997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7.32</v>
      </c>
      <c r="C13" s="52">
        <v>9.33</v>
      </c>
      <c r="D13" s="52">
        <v>10.26</v>
      </c>
      <c r="E13" s="52">
        <v>11.14</v>
      </c>
      <c r="F13" s="52">
        <v>17.506</v>
      </c>
      <c r="G13" s="52">
        <v>10.91</v>
      </c>
      <c r="H13" s="52">
        <v>19.326999999999998</v>
      </c>
      <c r="I13" s="52">
        <v>10.225999999999999</v>
      </c>
      <c r="J13" s="52">
        <v>9.5849999999999991</v>
      </c>
      <c r="K13" s="52">
        <v>35.870000000000005</v>
      </c>
      <c r="L13" s="52">
        <v>35.585999999999999</v>
      </c>
      <c r="M13" s="52">
        <v>8.6300000000000008</v>
      </c>
      <c r="N13" s="52"/>
      <c r="O13" s="52">
        <v>13.439</v>
      </c>
      <c r="P13" s="52">
        <v>8.7040000000000006</v>
      </c>
      <c r="Q13" s="52">
        <v>5.98</v>
      </c>
      <c r="R13" s="52"/>
      <c r="S13" s="52">
        <v>1.089</v>
      </c>
      <c r="T13" s="52">
        <v>0.84299999999999997</v>
      </c>
      <c r="U13" s="52">
        <v>0.7</v>
      </c>
      <c r="V13" s="52">
        <v>0.65400000000000003</v>
      </c>
      <c r="W13" s="52"/>
      <c r="X13" s="52">
        <v>2.593</v>
      </c>
      <c r="Y13" s="52">
        <v>0.53700000000000003</v>
      </c>
      <c r="Z13" s="53"/>
      <c r="AA13" s="54">
        <f>SUM(B13:Z13)</f>
        <v>220.22899999999996</v>
      </c>
    </row>
    <row r="14" spans="1:27" ht="30" customHeight="1" thickBot="1" x14ac:dyDescent="0.25">
      <c r="A14" s="55" t="s">
        <v>10</v>
      </c>
      <c r="B14" s="56">
        <f>IF(LEN(B$2)&gt;0,SUM(B10:B13),"")</f>
        <v>7.32</v>
      </c>
      <c r="C14" s="57">
        <f t="shared" ref="C14:Z14" si="0">IF(LEN(C$2)&gt;0,SUM(C10:C13),"")</f>
        <v>9.33</v>
      </c>
      <c r="D14" s="57">
        <f t="shared" si="0"/>
        <v>10.26</v>
      </c>
      <c r="E14" s="57">
        <f t="shared" si="0"/>
        <v>11.14</v>
      </c>
      <c r="F14" s="57">
        <f t="shared" si="0"/>
        <v>25.695</v>
      </c>
      <c r="G14" s="57">
        <f t="shared" si="0"/>
        <v>10.91</v>
      </c>
      <c r="H14" s="57">
        <f t="shared" si="0"/>
        <v>24.558999999999997</v>
      </c>
      <c r="I14" s="57">
        <f t="shared" si="0"/>
        <v>20.225999999999999</v>
      </c>
      <c r="J14" s="57">
        <f t="shared" si="0"/>
        <v>9.5849999999999991</v>
      </c>
      <c r="K14" s="57">
        <f t="shared" si="0"/>
        <v>41.951000000000008</v>
      </c>
      <c r="L14" s="57">
        <f t="shared" si="0"/>
        <v>74.116</v>
      </c>
      <c r="M14" s="57">
        <f t="shared" si="0"/>
        <v>38.630000000000003</v>
      </c>
      <c r="N14" s="57">
        <f t="shared" si="0"/>
        <v>40</v>
      </c>
      <c r="O14" s="57">
        <f t="shared" si="0"/>
        <v>68.438999999999993</v>
      </c>
      <c r="P14" s="57">
        <f t="shared" si="0"/>
        <v>73.704000000000008</v>
      </c>
      <c r="Q14" s="57">
        <f t="shared" si="0"/>
        <v>80.98</v>
      </c>
      <c r="R14" s="57">
        <f t="shared" si="0"/>
        <v>65</v>
      </c>
      <c r="S14" s="57">
        <f t="shared" si="0"/>
        <v>51.088999999999999</v>
      </c>
      <c r="T14" s="57">
        <f t="shared" si="0"/>
        <v>1.581</v>
      </c>
      <c r="U14" s="57">
        <f t="shared" si="0"/>
        <v>29.75</v>
      </c>
      <c r="V14" s="57">
        <f t="shared" si="0"/>
        <v>49.739000000000004</v>
      </c>
      <c r="W14" s="57">
        <f t="shared" si="0"/>
        <v>15</v>
      </c>
      <c r="X14" s="57">
        <f t="shared" si="0"/>
        <v>42.593000000000004</v>
      </c>
      <c r="Y14" s="57">
        <f t="shared" si="0"/>
        <v>55.536999999999999</v>
      </c>
      <c r="Z14" s="58" t="str">
        <f t="shared" si="0"/>
        <v/>
      </c>
      <c r="AA14" s="59">
        <f>SUM(AA9:AA13)</f>
        <v>857.1339999999999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2.585</v>
      </c>
      <c r="C18" s="72">
        <v>2.5230000000000001</v>
      </c>
      <c r="D18" s="72">
        <v>2.5249999999999999</v>
      </c>
      <c r="E18" s="72">
        <v>2.5409999999999999</v>
      </c>
      <c r="F18" s="72">
        <v>2.6190000000000002</v>
      </c>
      <c r="G18" s="72">
        <v>3.1339999999999999</v>
      </c>
      <c r="H18" s="72">
        <v>3.8260000000000001</v>
      </c>
      <c r="I18" s="72">
        <v>4.5389999999999997</v>
      </c>
      <c r="J18" s="72">
        <v>4.8259999999999996</v>
      </c>
      <c r="K18" s="72">
        <v>4.907</v>
      </c>
      <c r="L18" s="72">
        <v>4.9029999999999996</v>
      </c>
      <c r="M18" s="72">
        <v>4.88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43.808000000000007</v>
      </c>
    </row>
    <row r="19" spans="1:27" ht="24.95" customHeight="1" x14ac:dyDescent="0.2">
      <c r="A19" s="70" t="s">
        <v>14</v>
      </c>
      <c r="B19" s="75">
        <v>14.913</v>
      </c>
      <c r="C19" s="76">
        <v>34.663000000000004</v>
      </c>
      <c r="D19" s="76">
        <v>29.276</v>
      </c>
      <c r="E19" s="76">
        <v>24.808</v>
      </c>
      <c r="F19" s="76">
        <v>10.435</v>
      </c>
      <c r="G19" s="76">
        <v>5.8230000000000004</v>
      </c>
      <c r="H19" s="76">
        <v>5.8410000000000002</v>
      </c>
      <c r="I19" s="76">
        <v>5.431</v>
      </c>
      <c r="J19" s="76">
        <v>14.510999999999999</v>
      </c>
      <c r="K19" s="76">
        <v>4.2560000000000002</v>
      </c>
      <c r="L19" s="76">
        <v>4.827</v>
      </c>
      <c r="M19" s="76">
        <v>6.4660000000000002</v>
      </c>
      <c r="N19" s="76">
        <v>0.83399999999999996</v>
      </c>
      <c r="O19" s="76">
        <v>0.88300000000000001</v>
      </c>
      <c r="P19" s="76">
        <v>4.8540000000000001</v>
      </c>
      <c r="Q19" s="76">
        <v>6.806</v>
      </c>
      <c r="R19" s="76">
        <v>0.29199999999999998</v>
      </c>
      <c r="S19" s="76">
        <v>1.181</v>
      </c>
      <c r="T19" s="76">
        <v>1.0069999999999999</v>
      </c>
      <c r="U19" s="76">
        <v>0.79800000000000004</v>
      </c>
      <c r="V19" s="76">
        <v>0.79300000000000004</v>
      </c>
      <c r="W19" s="76">
        <v>3.286</v>
      </c>
      <c r="X19" s="76">
        <v>2.6150000000000002</v>
      </c>
      <c r="Y19" s="76">
        <v>3.2240000000000002</v>
      </c>
      <c r="Z19" s="73"/>
      <c r="AA19" s="74">
        <f>SUM(B19:Z19)</f>
        <v>187.82300000000006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17.498000000000001</v>
      </c>
      <c r="C22" s="83">
        <f t="shared" ref="C22:Z22" si="1">IF(LEN(C$2)&gt;0,SUM(C17:C21),"")</f>
        <v>37.186000000000007</v>
      </c>
      <c r="D22" s="83">
        <f t="shared" si="1"/>
        <v>31.800999999999998</v>
      </c>
      <c r="E22" s="83">
        <f t="shared" si="1"/>
        <v>27.349</v>
      </c>
      <c r="F22" s="83">
        <f t="shared" si="1"/>
        <v>13.054</v>
      </c>
      <c r="G22" s="83">
        <f t="shared" si="1"/>
        <v>8.9570000000000007</v>
      </c>
      <c r="H22" s="83">
        <f t="shared" si="1"/>
        <v>9.6669999999999998</v>
      </c>
      <c r="I22" s="83">
        <f t="shared" si="1"/>
        <v>9.9699999999999989</v>
      </c>
      <c r="J22" s="83">
        <f t="shared" si="1"/>
        <v>19.337</v>
      </c>
      <c r="K22" s="83">
        <f t="shared" si="1"/>
        <v>9.1630000000000003</v>
      </c>
      <c r="L22" s="83">
        <f t="shared" si="1"/>
        <v>9.73</v>
      </c>
      <c r="M22" s="83">
        <f t="shared" si="1"/>
        <v>11.346</v>
      </c>
      <c r="N22" s="83">
        <f t="shared" si="1"/>
        <v>0.83399999999999996</v>
      </c>
      <c r="O22" s="83">
        <f t="shared" si="1"/>
        <v>0.88300000000000001</v>
      </c>
      <c r="P22" s="83">
        <f t="shared" si="1"/>
        <v>4.8540000000000001</v>
      </c>
      <c r="Q22" s="83">
        <f t="shared" si="1"/>
        <v>6.806</v>
      </c>
      <c r="R22" s="83">
        <f t="shared" si="1"/>
        <v>0.29199999999999998</v>
      </c>
      <c r="S22" s="83">
        <f t="shared" si="1"/>
        <v>1.181</v>
      </c>
      <c r="T22" s="83">
        <f t="shared" si="1"/>
        <v>1.0069999999999999</v>
      </c>
      <c r="U22" s="83">
        <f t="shared" si="1"/>
        <v>0.79800000000000004</v>
      </c>
      <c r="V22" s="83">
        <f t="shared" si="1"/>
        <v>0.79300000000000004</v>
      </c>
      <c r="W22" s="83">
        <f t="shared" si="1"/>
        <v>3.286</v>
      </c>
      <c r="X22" s="83">
        <f t="shared" si="1"/>
        <v>2.6150000000000002</v>
      </c>
      <c r="Y22" s="83">
        <f t="shared" si="1"/>
        <v>3.2240000000000002</v>
      </c>
      <c r="Z22" s="84" t="str">
        <f t="shared" si="1"/>
        <v/>
      </c>
      <c r="AA22" s="85">
        <f>SUM(AA17:AA21)</f>
        <v>231.63100000000009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24.818000000000001</v>
      </c>
      <c r="C26" s="72">
        <v>46.515999999999998</v>
      </c>
      <c r="D26" s="72">
        <v>42.061</v>
      </c>
      <c r="E26" s="72">
        <v>38.488999999999997</v>
      </c>
      <c r="F26" s="72">
        <v>38.749000000000002</v>
      </c>
      <c r="G26" s="72">
        <v>19.867000000000001</v>
      </c>
      <c r="H26" s="72">
        <v>34.225999999999999</v>
      </c>
      <c r="I26" s="72">
        <v>30.196000000000002</v>
      </c>
      <c r="J26" s="72">
        <v>28.922000000000001</v>
      </c>
      <c r="K26" s="72">
        <v>51.113999999999997</v>
      </c>
      <c r="L26" s="72">
        <v>83.846000000000004</v>
      </c>
      <c r="M26" s="72">
        <v>49.975999999999999</v>
      </c>
      <c r="N26" s="72">
        <v>40.834000000000003</v>
      </c>
      <c r="O26" s="72">
        <v>69.322000000000003</v>
      </c>
      <c r="P26" s="72">
        <v>78.558000000000007</v>
      </c>
      <c r="Q26" s="72">
        <v>87.786000000000001</v>
      </c>
      <c r="R26" s="72">
        <v>65.292000000000002</v>
      </c>
      <c r="S26" s="72">
        <v>52.27</v>
      </c>
      <c r="T26" s="72">
        <v>2.5880000000000001</v>
      </c>
      <c r="U26" s="72">
        <v>30.547999999999998</v>
      </c>
      <c r="V26" s="72">
        <v>50.531999999999996</v>
      </c>
      <c r="W26" s="72">
        <v>18.286000000000001</v>
      </c>
      <c r="X26" s="72">
        <v>45.207999999999998</v>
      </c>
      <c r="Y26" s="72">
        <v>58.761000000000003</v>
      </c>
      <c r="Z26" s="73"/>
      <c r="AA26" s="74">
        <f>SUM(B26:Z26)</f>
        <v>1088.7650000000001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24.818000000000001</v>
      </c>
      <c r="C28" s="57">
        <f t="shared" ref="C28:Z28" si="2">IF(LEN(C$2)&gt;0,SUM(C25:C27),"")</f>
        <v>46.515999999999998</v>
      </c>
      <c r="D28" s="57">
        <f t="shared" si="2"/>
        <v>42.061</v>
      </c>
      <c r="E28" s="57">
        <f t="shared" si="2"/>
        <v>38.488999999999997</v>
      </c>
      <c r="F28" s="57">
        <f t="shared" si="2"/>
        <v>38.749000000000002</v>
      </c>
      <c r="G28" s="57">
        <f t="shared" si="2"/>
        <v>19.867000000000001</v>
      </c>
      <c r="H28" s="57">
        <f t="shared" si="2"/>
        <v>34.225999999999999</v>
      </c>
      <c r="I28" s="57">
        <f t="shared" si="2"/>
        <v>30.196000000000002</v>
      </c>
      <c r="J28" s="57">
        <f t="shared" si="2"/>
        <v>28.922000000000001</v>
      </c>
      <c r="K28" s="57">
        <f t="shared" si="2"/>
        <v>51.113999999999997</v>
      </c>
      <c r="L28" s="57">
        <f t="shared" si="2"/>
        <v>83.846000000000004</v>
      </c>
      <c r="M28" s="57">
        <f t="shared" si="2"/>
        <v>49.975999999999999</v>
      </c>
      <c r="N28" s="57">
        <f t="shared" si="2"/>
        <v>40.834000000000003</v>
      </c>
      <c r="O28" s="57">
        <f t="shared" si="2"/>
        <v>69.322000000000003</v>
      </c>
      <c r="P28" s="57">
        <f t="shared" si="2"/>
        <v>78.558000000000007</v>
      </c>
      <c r="Q28" s="57">
        <f t="shared" si="2"/>
        <v>87.786000000000001</v>
      </c>
      <c r="R28" s="57">
        <f t="shared" si="2"/>
        <v>65.292000000000002</v>
      </c>
      <c r="S28" s="57">
        <f t="shared" si="2"/>
        <v>52.27</v>
      </c>
      <c r="T28" s="57">
        <f t="shared" si="2"/>
        <v>2.5880000000000001</v>
      </c>
      <c r="U28" s="57">
        <f t="shared" si="2"/>
        <v>30.547999999999998</v>
      </c>
      <c r="V28" s="57">
        <f t="shared" si="2"/>
        <v>50.531999999999996</v>
      </c>
      <c r="W28" s="57">
        <f t="shared" si="2"/>
        <v>18.286000000000001</v>
      </c>
      <c r="X28" s="57">
        <f t="shared" si="2"/>
        <v>45.207999999999998</v>
      </c>
      <c r="Y28" s="57">
        <f t="shared" si="2"/>
        <v>58.761000000000003</v>
      </c>
      <c r="Z28" s="58" t="str">
        <f t="shared" si="2"/>
        <v/>
      </c>
      <c r="AA28" s="59">
        <f>SUM(AA25:AA27)</f>
        <v>1088.7650000000001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12.2</v>
      </c>
      <c r="O35" s="94"/>
      <c r="P35" s="94"/>
      <c r="Q35" s="94"/>
      <c r="R35" s="94">
        <v>32.4</v>
      </c>
      <c r="S35" s="94">
        <v>1.3</v>
      </c>
      <c r="T35" s="94"/>
      <c r="U35" s="94"/>
      <c r="V35" s="94"/>
      <c r="W35" s="94">
        <v>13.7</v>
      </c>
      <c r="X35" s="94">
        <v>2.2000000000000002</v>
      </c>
      <c r="Y35" s="94"/>
      <c r="Z35" s="95"/>
      <c r="AA35" s="74">
        <f t="shared" si="3"/>
        <v>61.8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12.2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32.4</v>
      </c>
      <c r="S36" s="83">
        <f t="shared" si="4"/>
        <v>1.3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13.7</v>
      </c>
      <c r="X36" s="83">
        <f t="shared" si="4"/>
        <v>2.2000000000000002</v>
      </c>
      <c r="Y36" s="83">
        <f t="shared" si="4"/>
        <v>0</v>
      </c>
      <c r="Z36" s="84" t="str">
        <f t="shared" si="4"/>
        <v/>
      </c>
      <c r="AA36" s="85">
        <f t="shared" si="3"/>
        <v>61.8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12.2</v>
      </c>
      <c r="O43" s="94"/>
      <c r="P43" s="94"/>
      <c r="Q43" s="94"/>
      <c r="R43" s="94">
        <v>32.4</v>
      </c>
      <c r="S43" s="94">
        <v>1.3</v>
      </c>
      <c r="T43" s="94"/>
      <c r="U43" s="94"/>
      <c r="V43" s="94"/>
      <c r="W43" s="94">
        <v>13.7</v>
      </c>
      <c r="X43" s="94">
        <v>2.2000000000000002</v>
      </c>
      <c r="Y43" s="94"/>
      <c r="Z43" s="95"/>
      <c r="AA43" s="74">
        <f t="shared" si="5"/>
        <v>61.8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12.2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32.4</v>
      </c>
      <c r="S44" s="83">
        <f t="shared" si="6"/>
        <v>1.3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13.7</v>
      </c>
      <c r="X44" s="83">
        <f t="shared" si="6"/>
        <v>2.2000000000000002</v>
      </c>
      <c r="Y44" s="83">
        <f t="shared" si="6"/>
        <v>0</v>
      </c>
      <c r="Z44" s="84" t="str">
        <f t="shared" si="6"/>
        <v/>
      </c>
      <c r="AA44" s="85">
        <f t="shared" si="5"/>
        <v>61.8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24.818000000000001</v>
      </c>
      <c r="C47" s="83">
        <f t="shared" ref="C47:Z47" si="8">IF(LEN(C$2)&gt;0,C14+C22+C36,"")</f>
        <v>46.516000000000005</v>
      </c>
      <c r="D47" s="83">
        <f t="shared" si="8"/>
        <v>42.061</v>
      </c>
      <c r="E47" s="83">
        <f t="shared" si="8"/>
        <v>38.489000000000004</v>
      </c>
      <c r="F47" s="83">
        <f t="shared" si="8"/>
        <v>38.749000000000002</v>
      </c>
      <c r="G47" s="83">
        <f t="shared" si="8"/>
        <v>19.867000000000001</v>
      </c>
      <c r="H47" s="83">
        <f t="shared" si="8"/>
        <v>34.225999999999999</v>
      </c>
      <c r="I47" s="83">
        <f t="shared" si="8"/>
        <v>30.195999999999998</v>
      </c>
      <c r="J47" s="83">
        <f t="shared" si="8"/>
        <v>28.921999999999997</v>
      </c>
      <c r="K47" s="83">
        <f t="shared" si="8"/>
        <v>51.114000000000004</v>
      </c>
      <c r="L47" s="83">
        <f t="shared" si="8"/>
        <v>83.846000000000004</v>
      </c>
      <c r="M47" s="83">
        <f t="shared" si="8"/>
        <v>49.975999999999999</v>
      </c>
      <c r="N47" s="83">
        <f t="shared" si="8"/>
        <v>53.034000000000006</v>
      </c>
      <c r="O47" s="83">
        <f t="shared" si="8"/>
        <v>69.321999999999989</v>
      </c>
      <c r="P47" s="83">
        <f t="shared" si="8"/>
        <v>78.558000000000007</v>
      </c>
      <c r="Q47" s="83">
        <f t="shared" si="8"/>
        <v>87.786000000000001</v>
      </c>
      <c r="R47" s="83">
        <f t="shared" si="8"/>
        <v>97.692000000000007</v>
      </c>
      <c r="S47" s="83">
        <f t="shared" si="8"/>
        <v>53.569999999999993</v>
      </c>
      <c r="T47" s="83">
        <f t="shared" si="8"/>
        <v>2.5880000000000001</v>
      </c>
      <c r="U47" s="83">
        <f t="shared" si="8"/>
        <v>30.548000000000002</v>
      </c>
      <c r="V47" s="83">
        <f t="shared" si="8"/>
        <v>50.532000000000004</v>
      </c>
      <c r="W47" s="83">
        <f t="shared" si="8"/>
        <v>31.986000000000001</v>
      </c>
      <c r="X47" s="83">
        <f t="shared" si="8"/>
        <v>47.408000000000008</v>
      </c>
      <c r="Y47" s="83">
        <f t="shared" si="8"/>
        <v>58.760999999999996</v>
      </c>
      <c r="Z47" s="84" t="str">
        <f t="shared" si="8"/>
        <v/>
      </c>
      <c r="AA47" s="100">
        <f>SUM(B47:Z47)</f>
        <v>1150.5649999999998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3" sqref="B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24.818000000000001</v>
      </c>
      <c r="C4" s="18">
        <v>46.516000000000005</v>
      </c>
      <c r="D4" s="18">
        <v>42.060999999999993</v>
      </c>
      <c r="E4" s="18">
        <v>38.489000000000004</v>
      </c>
      <c r="F4" s="18">
        <v>38.749000000000002</v>
      </c>
      <c r="G4" s="18">
        <v>19.861999999999998</v>
      </c>
      <c r="H4" s="18">
        <v>34.264999999999993</v>
      </c>
      <c r="I4" s="18">
        <v>30.163</v>
      </c>
      <c r="J4" s="18">
        <v>28.937000000000001</v>
      </c>
      <c r="K4" s="18">
        <v>51.076999999999998</v>
      </c>
      <c r="L4" s="18">
        <v>83.821999999999989</v>
      </c>
      <c r="M4" s="18">
        <v>49.975000000000009</v>
      </c>
      <c r="N4" s="18">
        <v>53.027999999999992</v>
      </c>
      <c r="O4" s="18">
        <v>69.319999999999993</v>
      </c>
      <c r="P4" s="18">
        <v>78.548000000000002</v>
      </c>
      <c r="Q4" s="18">
        <v>87.805999999999997</v>
      </c>
      <c r="R4" s="18">
        <v>97.682000000000002</v>
      </c>
      <c r="S4" s="18">
        <v>53.533000000000001</v>
      </c>
      <c r="T4" s="18">
        <v>2.5880000000000001</v>
      </c>
      <c r="U4" s="18">
        <v>30.547999999999998</v>
      </c>
      <c r="V4" s="18">
        <v>50.536000000000001</v>
      </c>
      <c r="W4" s="18">
        <v>31.983000000000001</v>
      </c>
      <c r="X4" s="18">
        <v>47.438000000000002</v>
      </c>
      <c r="Y4" s="18">
        <v>58.761000000000003</v>
      </c>
      <c r="Z4" s="19"/>
      <c r="AA4" s="20">
        <f>SUM(B4:Z4)</f>
        <v>1150.5050000000001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152.12</v>
      </c>
      <c r="C7" s="28">
        <v>142.34</v>
      </c>
      <c r="D7" s="28">
        <v>137.01</v>
      </c>
      <c r="E7" s="28">
        <v>134.31</v>
      </c>
      <c r="F7" s="28">
        <v>155.72999999999999</v>
      </c>
      <c r="G7" s="28">
        <v>181.52</v>
      </c>
      <c r="H7" s="28">
        <v>242.11</v>
      </c>
      <c r="I7" s="28">
        <v>253.42</v>
      </c>
      <c r="J7" s="28">
        <v>262</v>
      </c>
      <c r="K7" s="28">
        <v>240.05</v>
      </c>
      <c r="L7" s="28">
        <v>180.1</v>
      </c>
      <c r="M7" s="28">
        <v>160</v>
      </c>
      <c r="N7" s="28">
        <v>156.99</v>
      </c>
      <c r="O7" s="28">
        <v>160</v>
      </c>
      <c r="P7" s="28">
        <v>160</v>
      </c>
      <c r="Q7" s="28">
        <v>160</v>
      </c>
      <c r="R7" s="28">
        <v>187.88</v>
      </c>
      <c r="S7" s="28">
        <v>237.26</v>
      </c>
      <c r="T7" s="28">
        <v>286.26</v>
      </c>
      <c r="U7" s="28">
        <v>281.48</v>
      </c>
      <c r="V7" s="28">
        <v>244</v>
      </c>
      <c r="W7" s="28">
        <v>199.9</v>
      </c>
      <c r="X7" s="28">
        <v>206.7</v>
      </c>
      <c r="Y7" s="28">
        <v>183.99</v>
      </c>
      <c r="Z7" s="29"/>
      <c r="AA7" s="30">
        <v>196.04874999999996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</v>
      </c>
      <c r="C11" s="47">
        <v>30</v>
      </c>
      <c r="D11" s="47">
        <v>25</v>
      </c>
      <c r="E11" s="47">
        <v>20</v>
      </c>
      <c r="F11" s="47">
        <v>5</v>
      </c>
      <c r="G11" s="47"/>
      <c r="H11" s="47"/>
      <c r="I11" s="47"/>
      <c r="J11" s="47">
        <v>10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100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14.404999999999999</v>
      </c>
      <c r="C13" s="52">
        <v>13.917999999999999</v>
      </c>
      <c r="D13" s="52">
        <v>15.561</v>
      </c>
      <c r="E13" s="52">
        <v>17.389000000000003</v>
      </c>
      <c r="F13" s="52">
        <v>2.9000000000000001E-2</v>
      </c>
      <c r="G13" s="52">
        <v>18.861999999999998</v>
      </c>
      <c r="H13" s="52">
        <v>1.4650000000000001</v>
      </c>
      <c r="I13" s="52">
        <v>15.288</v>
      </c>
      <c r="J13" s="52">
        <v>14.048</v>
      </c>
      <c r="K13" s="52"/>
      <c r="L13" s="52">
        <v>11.624000000000001</v>
      </c>
      <c r="M13" s="52">
        <v>12.378</v>
      </c>
      <c r="N13" s="52">
        <v>12.956999999999999</v>
      </c>
      <c r="O13" s="52">
        <v>5.4879999999999995</v>
      </c>
      <c r="P13" s="52">
        <v>9.468</v>
      </c>
      <c r="Q13" s="52">
        <v>9.1059999999999999</v>
      </c>
      <c r="R13" s="52">
        <v>32.682000000000002</v>
      </c>
      <c r="S13" s="52">
        <v>3.5329999999999999</v>
      </c>
      <c r="T13" s="52">
        <v>2.5880000000000001</v>
      </c>
      <c r="U13" s="52">
        <v>3.0629999999999997</v>
      </c>
      <c r="V13" s="52">
        <v>4.2830000000000004</v>
      </c>
      <c r="W13" s="52">
        <v>16.983000000000001</v>
      </c>
      <c r="X13" s="52">
        <v>7.4380000000000006</v>
      </c>
      <c r="Y13" s="52">
        <v>3.3609999999999998</v>
      </c>
      <c r="Z13" s="53"/>
      <c r="AA13" s="54">
        <f>SUM(B13:Z13)</f>
        <v>245.91699999999989</v>
      </c>
    </row>
    <row r="14" spans="1:27" ht="30" customHeight="1" thickBot="1" x14ac:dyDescent="0.25">
      <c r="A14" s="55" t="s">
        <v>10</v>
      </c>
      <c r="B14" s="56">
        <f>IF(LEN(B$2)&gt;0,SUM(B10:B13),"")</f>
        <v>24.405000000000001</v>
      </c>
      <c r="C14" s="57">
        <f t="shared" ref="C14:Z14" si="0">IF(LEN(C$2)&gt;0,SUM(C10:C13),"")</f>
        <v>43.917999999999999</v>
      </c>
      <c r="D14" s="57">
        <f t="shared" si="0"/>
        <v>40.561</v>
      </c>
      <c r="E14" s="57">
        <f t="shared" si="0"/>
        <v>37.389000000000003</v>
      </c>
      <c r="F14" s="57">
        <f t="shared" si="0"/>
        <v>5.0289999999999999</v>
      </c>
      <c r="G14" s="57">
        <f t="shared" si="0"/>
        <v>18.861999999999998</v>
      </c>
      <c r="H14" s="57">
        <f t="shared" si="0"/>
        <v>1.4650000000000001</v>
      </c>
      <c r="I14" s="57">
        <f t="shared" si="0"/>
        <v>15.288</v>
      </c>
      <c r="J14" s="57">
        <f t="shared" si="0"/>
        <v>24.048000000000002</v>
      </c>
      <c r="K14" s="57">
        <f t="shared" si="0"/>
        <v>0</v>
      </c>
      <c r="L14" s="57">
        <f t="shared" si="0"/>
        <v>11.624000000000001</v>
      </c>
      <c r="M14" s="57">
        <f t="shared" si="0"/>
        <v>12.378</v>
      </c>
      <c r="N14" s="57">
        <f t="shared" si="0"/>
        <v>12.956999999999999</v>
      </c>
      <c r="O14" s="57">
        <f t="shared" si="0"/>
        <v>5.4879999999999995</v>
      </c>
      <c r="P14" s="57">
        <f t="shared" si="0"/>
        <v>9.468</v>
      </c>
      <c r="Q14" s="57">
        <f t="shared" si="0"/>
        <v>9.1059999999999999</v>
      </c>
      <c r="R14" s="57">
        <f t="shared" si="0"/>
        <v>32.682000000000002</v>
      </c>
      <c r="S14" s="57">
        <f t="shared" si="0"/>
        <v>3.5329999999999999</v>
      </c>
      <c r="T14" s="57">
        <f t="shared" si="0"/>
        <v>2.5880000000000001</v>
      </c>
      <c r="U14" s="57">
        <f t="shared" si="0"/>
        <v>3.0629999999999997</v>
      </c>
      <c r="V14" s="57">
        <f t="shared" si="0"/>
        <v>4.2830000000000004</v>
      </c>
      <c r="W14" s="57">
        <f t="shared" si="0"/>
        <v>16.983000000000001</v>
      </c>
      <c r="X14" s="57">
        <f t="shared" si="0"/>
        <v>7.4380000000000006</v>
      </c>
      <c r="Y14" s="57">
        <f t="shared" si="0"/>
        <v>3.3609999999999998</v>
      </c>
      <c r="Z14" s="58" t="str">
        <f t="shared" si="0"/>
        <v/>
      </c>
      <c r="AA14" s="59">
        <f>SUM(AA9:AA13)</f>
        <v>345.91699999999992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1.1000000000000001</v>
      </c>
      <c r="F17" s="67">
        <v>1.1000000000000001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6.1999999999999993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0.41299999999999998</v>
      </c>
      <c r="C19" s="76">
        <v>9.8000000000000004E-2</v>
      </c>
      <c r="D19" s="76"/>
      <c r="E19" s="76"/>
      <c r="F19" s="76">
        <v>0.32</v>
      </c>
      <c r="G19" s="76"/>
      <c r="H19" s="76"/>
      <c r="I19" s="76">
        <v>10.375</v>
      </c>
      <c r="J19" s="76">
        <v>0.58899999999999997</v>
      </c>
      <c r="K19" s="76">
        <v>0.47699999999999998</v>
      </c>
      <c r="L19" s="76">
        <v>20.698</v>
      </c>
      <c r="M19" s="76">
        <v>30.696999999999999</v>
      </c>
      <c r="N19" s="76">
        <v>40.070999999999998</v>
      </c>
      <c r="O19" s="76">
        <v>55.231999999999999</v>
      </c>
      <c r="P19" s="76">
        <v>65.48</v>
      </c>
      <c r="Q19" s="76">
        <v>75</v>
      </c>
      <c r="R19" s="76">
        <v>65</v>
      </c>
      <c r="S19" s="76">
        <v>50</v>
      </c>
      <c r="T19" s="76"/>
      <c r="U19" s="76">
        <v>27.484999999999999</v>
      </c>
      <c r="V19" s="76">
        <v>35.453000000000003</v>
      </c>
      <c r="W19" s="76">
        <v>15</v>
      </c>
      <c r="X19" s="76">
        <v>40</v>
      </c>
      <c r="Y19" s="76">
        <v>55</v>
      </c>
      <c r="Z19" s="73"/>
      <c r="AA19" s="74">
        <f>SUM(B19:Z19)</f>
        <v>587.38800000000003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0.41299999999999998</v>
      </c>
      <c r="C22" s="83">
        <f t="shared" si="1"/>
        <v>2.5979999999999999</v>
      </c>
      <c r="D22" s="83">
        <f t="shared" si="1"/>
        <v>1.5</v>
      </c>
      <c r="E22" s="83">
        <f t="shared" si="1"/>
        <v>1.1000000000000001</v>
      </c>
      <c r="F22" s="83">
        <f t="shared" si="1"/>
        <v>1.4200000000000002</v>
      </c>
      <c r="G22" s="83">
        <f t="shared" si="1"/>
        <v>0</v>
      </c>
      <c r="H22" s="83">
        <f t="shared" si="1"/>
        <v>0</v>
      </c>
      <c r="I22" s="83">
        <f t="shared" si="1"/>
        <v>10.375</v>
      </c>
      <c r="J22" s="83">
        <f t="shared" si="1"/>
        <v>0.58899999999999997</v>
      </c>
      <c r="K22" s="83">
        <f t="shared" si="1"/>
        <v>0.47699999999999998</v>
      </c>
      <c r="L22" s="83">
        <f t="shared" si="1"/>
        <v>20.698</v>
      </c>
      <c r="M22" s="83">
        <f t="shared" si="1"/>
        <v>30.696999999999999</v>
      </c>
      <c r="N22" s="83">
        <f t="shared" si="1"/>
        <v>40.070999999999998</v>
      </c>
      <c r="O22" s="83">
        <f t="shared" si="1"/>
        <v>55.231999999999999</v>
      </c>
      <c r="P22" s="83">
        <f t="shared" si="1"/>
        <v>65.48</v>
      </c>
      <c r="Q22" s="83">
        <f t="shared" si="1"/>
        <v>75</v>
      </c>
      <c r="R22" s="83">
        <f t="shared" si="1"/>
        <v>65</v>
      </c>
      <c r="S22" s="83">
        <f t="shared" si="1"/>
        <v>50</v>
      </c>
      <c r="T22" s="83">
        <f t="shared" si="1"/>
        <v>0</v>
      </c>
      <c r="U22" s="83">
        <f t="shared" si="1"/>
        <v>27.484999999999999</v>
      </c>
      <c r="V22" s="83">
        <f t="shared" si="1"/>
        <v>35.453000000000003</v>
      </c>
      <c r="W22" s="83">
        <f t="shared" si="1"/>
        <v>15</v>
      </c>
      <c r="X22" s="83">
        <f t="shared" si="1"/>
        <v>40</v>
      </c>
      <c r="Y22" s="83">
        <f t="shared" si="1"/>
        <v>55</v>
      </c>
      <c r="Z22" s="84">
        <f t="shared" si="1"/>
        <v>0</v>
      </c>
      <c r="AA22" s="85">
        <f t="shared" si="1"/>
        <v>593.58800000000008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24.818000000000001</v>
      </c>
      <c r="C26" s="72">
        <v>46.515999999999998</v>
      </c>
      <c r="D26" s="72">
        <v>42.061</v>
      </c>
      <c r="E26" s="72">
        <v>38.488999999999997</v>
      </c>
      <c r="F26" s="72">
        <v>6.4489999999999998</v>
      </c>
      <c r="G26" s="72">
        <v>18.861999999999998</v>
      </c>
      <c r="H26" s="72">
        <v>1.4650000000000001</v>
      </c>
      <c r="I26" s="72">
        <v>25.663</v>
      </c>
      <c r="J26" s="72">
        <v>24.637</v>
      </c>
      <c r="K26" s="72">
        <v>0.47699999999999998</v>
      </c>
      <c r="L26" s="72">
        <v>32.322000000000003</v>
      </c>
      <c r="M26" s="72">
        <v>43.075000000000003</v>
      </c>
      <c r="N26" s="72">
        <v>53.027999999999999</v>
      </c>
      <c r="O26" s="72">
        <v>60.72</v>
      </c>
      <c r="P26" s="72">
        <v>74.947999999999993</v>
      </c>
      <c r="Q26" s="72">
        <v>84.105999999999995</v>
      </c>
      <c r="R26" s="72">
        <v>97.682000000000002</v>
      </c>
      <c r="S26" s="72">
        <v>53.533000000000001</v>
      </c>
      <c r="T26" s="72">
        <v>2.5880000000000001</v>
      </c>
      <c r="U26" s="72">
        <v>30.547999999999998</v>
      </c>
      <c r="V26" s="72">
        <v>39.735999999999997</v>
      </c>
      <c r="W26" s="72">
        <v>31.983000000000001</v>
      </c>
      <c r="X26" s="72">
        <v>47.438000000000002</v>
      </c>
      <c r="Y26" s="72">
        <v>58.360999999999997</v>
      </c>
      <c r="Z26" s="73"/>
      <c r="AA26" s="74">
        <f>SUM(B26:Z26)</f>
        <v>939.50499999999988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24.818000000000001</v>
      </c>
      <c r="C28" s="57">
        <f t="shared" si="2"/>
        <v>46.515999999999998</v>
      </c>
      <c r="D28" s="57">
        <f t="shared" si="2"/>
        <v>42.061</v>
      </c>
      <c r="E28" s="57">
        <f t="shared" si="2"/>
        <v>38.488999999999997</v>
      </c>
      <c r="F28" s="57">
        <f t="shared" si="2"/>
        <v>6.4489999999999998</v>
      </c>
      <c r="G28" s="57">
        <f t="shared" si="2"/>
        <v>18.861999999999998</v>
      </c>
      <c r="H28" s="57">
        <f t="shared" si="2"/>
        <v>1.4650000000000001</v>
      </c>
      <c r="I28" s="57">
        <f t="shared" si="2"/>
        <v>25.663</v>
      </c>
      <c r="J28" s="57">
        <f t="shared" si="2"/>
        <v>24.637</v>
      </c>
      <c r="K28" s="57">
        <f t="shared" si="2"/>
        <v>0.47699999999999998</v>
      </c>
      <c r="L28" s="57">
        <f t="shared" si="2"/>
        <v>32.322000000000003</v>
      </c>
      <c r="M28" s="57">
        <f t="shared" si="2"/>
        <v>43.075000000000003</v>
      </c>
      <c r="N28" s="57">
        <f t="shared" si="2"/>
        <v>53.027999999999999</v>
      </c>
      <c r="O28" s="57">
        <f t="shared" si="2"/>
        <v>60.72</v>
      </c>
      <c r="P28" s="57">
        <f t="shared" si="2"/>
        <v>74.947999999999993</v>
      </c>
      <c r="Q28" s="57">
        <f t="shared" si="2"/>
        <v>84.105999999999995</v>
      </c>
      <c r="R28" s="57">
        <f t="shared" si="2"/>
        <v>97.682000000000002</v>
      </c>
      <c r="S28" s="57">
        <f t="shared" si="2"/>
        <v>53.533000000000001</v>
      </c>
      <c r="T28" s="57">
        <f t="shared" si="2"/>
        <v>2.5880000000000001</v>
      </c>
      <c r="U28" s="57">
        <f t="shared" si="2"/>
        <v>30.547999999999998</v>
      </c>
      <c r="V28" s="57">
        <f t="shared" si="2"/>
        <v>39.735999999999997</v>
      </c>
      <c r="W28" s="57">
        <f t="shared" si="2"/>
        <v>31.983000000000001</v>
      </c>
      <c r="X28" s="57">
        <f t="shared" si="2"/>
        <v>47.438000000000002</v>
      </c>
      <c r="Y28" s="57">
        <f t="shared" si="2"/>
        <v>58.360999999999997</v>
      </c>
      <c r="Z28" s="58">
        <f t="shared" si="2"/>
        <v>0</v>
      </c>
      <c r="AA28" s="59">
        <f t="shared" si="2"/>
        <v>939.50499999999988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>
        <v>32.299999999999997</v>
      </c>
      <c r="G35" s="94">
        <v>1</v>
      </c>
      <c r="H35" s="94">
        <v>32.799999999999997</v>
      </c>
      <c r="I35" s="94">
        <v>4.5</v>
      </c>
      <c r="J35" s="94">
        <v>4.3</v>
      </c>
      <c r="K35" s="94">
        <v>50.6</v>
      </c>
      <c r="L35" s="94">
        <v>51.5</v>
      </c>
      <c r="M35" s="94">
        <v>6.9</v>
      </c>
      <c r="N35" s="94"/>
      <c r="O35" s="94">
        <v>8.6</v>
      </c>
      <c r="P35" s="94">
        <v>3.6</v>
      </c>
      <c r="Q35" s="94">
        <v>3.7</v>
      </c>
      <c r="R35" s="94"/>
      <c r="S35" s="94"/>
      <c r="T35" s="94"/>
      <c r="U35" s="94"/>
      <c r="V35" s="94">
        <v>10.8</v>
      </c>
      <c r="W35" s="94"/>
      <c r="X35" s="94"/>
      <c r="Y35" s="94">
        <v>0.4</v>
      </c>
      <c r="Z35" s="95"/>
      <c r="AA35" s="74">
        <f t="shared" si="3"/>
        <v>211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32.299999999999997</v>
      </c>
      <c r="G36" s="83">
        <f t="shared" si="4"/>
        <v>1</v>
      </c>
      <c r="H36" s="83">
        <f t="shared" si="4"/>
        <v>32.799999999999997</v>
      </c>
      <c r="I36" s="83">
        <f t="shared" si="4"/>
        <v>4.5</v>
      </c>
      <c r="J36" s="83">
        <f t="shared" si="4"/>
        <v>4.3</v>
      </c>
      <c r="K36" s="83">
        <f t="shared" si="4"/>
        <v>50.6</v>
      </c>
      <c r="L36" s="83">
        <f t="shared" si="4"/>
        <v>51.5</v>
      </c>
      <c r="M36" s="83">
        <f t="shared" si="4"/>
        <v>6.9</v>
      </c>
      <c r="N36" s="83">
        <f t="shared" si="4"/>
        <v>0</v>
      </c>
      <c r="O36" s="83">
        <f t="shared" si="4"/>
        <v>8.6</v>
      </c>
      <c r="P36" s="83">
        <f t="shared" si="4"/>
        <v>3.6</v>
      </c>
      <c r="Q36" s="83">
        <f t="shared" si="4"/>
        <v>3.7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10.8</v>
      </c>
      <c r="W36" s="83">
        <f t="shared" si="4"/>
        <v>0</v>
      </c>
      <c r="X36" s="83">
        <f t="shared" si="4"/>
        <v>0</v>
      </c>
      <c r="Y36" s="83">
        <f t="shared" si="4"/>
        <v>0.4</v>
      </c>
      <c r="Z36" s="84">
        <f t="shared" si="4"/>
        <v>0</v>
      </c>
      <c r="AA36" s="85">
        <f t="shared" si="3"/>
        <v>211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>
        <v>32.299999999999997</v>
      </c>
      <c r="G43" s="94">
        <v>1</v>
      </c>
      <c r="H43" s="94">
        <v>32.799999999999997</v>
      </c>
      <c r="I43" s="94">
        <v>4.5</v>
      </c>
      <c r="J43" s="94">
        <v>4.3</v>
      </c>
      <c r="K43" s="94">
        <v>50.6</v>
      </c>
      <c r="L43" s="94">
        <v>51.5</v>
      </c>
      <c r="M43" s="94">
        <v>6.9</v>
      </c>
      <c r="N43" s="94"/>
      <c r="O43" s="94">
        <v>8.6</v>
      </c>
      <c r="P43" s="94">
        <v>3.6</v>
      </c>
      <c r="Q43" s="94">
        <v>3.7</v>
      </c>
      <c r="R43" s="94"/>
      <c r="S43" s="94"/>
      <c r="T43" s="94"/>
      <c r="U43" s="94"/>
      <c r="V43" s="94">
        <v>10.8</v>
      </c>
      <c r="W43" s="94"/>
      <c r="X43" s="94"/>
      <c r="Y43" s="94">
        <v>0.4</v>
      </c>
      <c r="Z43" s="95"/>
      <c r="AA43" s="74">
        <f t="shared" si="5"/>
        <v>211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32.299999999999997</v>
      </c>
      <c r="G44" s="83">
        <f t="shared" si="6"/>
        <v>1</v>
      </c>
      <c r="H44" s="83">
        <f t="shared" si="6"/>
        <v>32.799999999999997</v>
      </c>
      <c r="I44" s="83">
        <f t="shared" si="6"/>
        <v>4.5</v>
      </c>
      <c r="J44" s="83">
        <f t="shared" si="6"/>
        <v>4.3</v>
      </c>
      <c r="K44" s="83">
        <f t="shared" si="6"/>
        <v>50.6</v>
      </c>
      <c r="L44" s="83">
        <f t="shared" si="6"/>
        <v>51.5</v>
      </c>
      <c r="M44" s="83">
        <f t="shared" si="6"/>
        <v>6.9</v>
      </c>
      <c r="N44" s="83">
        <f t="shared" si="6"/>
        <v>0</v>
      </c>
      <c r="O44" s="83">
        <f t="shared" si="6"/>
        <v>8.6</v>
      </c>
      <c r="P44" s="83">
        <f t="shared" si="6"/>
        <v>3.6</v>
      </c>
      <c r="Q44" s="83">
        <f t="shared" si="6"/>
        <v>3.7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10.8</v>
      </c>
      <c r="W44" s="83">
        <f t="shared" si="6"/>
        <v>0</v>
      </c>
      <c r="X44" s="83">
        <f t="shared" si="6"/>
        <v>0</v>
      </c>
      <c r="Y44" s="83">
        <f t="shared" si="6"/>
        <v>0.4</v>
      </c>
      <c r="Z44" s="84">
        <f t="shared" si="6"/>
        <v>0</v>
      </c>
      <c r="AA44" s="85">
        <f t="shared" si="5"/>
        <v>211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24.818000000000001</v>
      </c>
      <c r="C47" s="83">
        <f t="shared" ref="C47:Z47" si="8">SUM(C10:C13)+C22+C36</f>
        <v>46.515999999999998</v>
      </c>
      <c r="D47" s="83">
        <f t="shared" si="8"/>
        <v>42.061</v>
      </c>
      <c r="E47" s="83">
        <f t="shared" si="8"/>
        <v>38.489000000000004</v>
      </c>
      <c r="F47" s="83">
        <f t="shared" si="8"/>
        <v>38.748999999999995</v>
      </c>
      <c r="G47" s="83">
        <f t="shared" si="8"/>
        <v>19.861999999999998</v>
      </c>
      <c r="H47" s="83">
        <f t="shared" si="8"/>
        <v>34.265000000000001</v>
      </c>
      <c r="I47" s="83">
        <f t="shared" si="8"/>
        <v>30.163</v>
      </c>
      <c r="J47" s="83">
        <f t="shared" si="8"/>
        <v>28.937000000000001</v>
      </c>
      <c r="K47" s="83">
        <f t="shared" si="8"/>
        <v>51.076999999999998</v>
      </c>
      <c r="L47" s="83">
        <f t="shared" si="8"/>
        <v>83.822000000000003</v>
      </c>
      <c r="M47" s="83">
        <f t="shared" si="8"/>
        <v>49.975000000000001</v>
      </c>
      <c r="N47" s="83">
        <f t="shared" si="8"/>
        <v>53.027999999999999</v>
      </c>
      <c r="O47" s="83">
        <f t="shared" si="8"/>
        <v>69.319999999999993</v>
      </c>
      <c r="P47" s="83">
        <f t="shared" si="8"/>
        <v>78.548000000000002</v>
      </c>
      <c r="Q47" s="83">
        <f t="shared" si="8"/>
        <v>87.805999999999997</v>
      </c>
      <c r="R47" s="83">
        <f t="shared" si="8"/>
        <v>97.682000000000002</v>
      </c>
      <c r="S47" s="83">
        <f t="shared" si="8"/>
        <v>53.533000000000001</v>
      </c>
      <c r="T47" s="83">
        <f t="shared" si="8"/>
        <v>2.5880000000000001</v>
      </c>
      <c r="U47" s="83">
        <f t="shared" si="8"/>
        <v>30.547999999999998</v>
      </c>
      <c r="V47" s="83">
        <f t="shared" si="8"/>
        <v>50.536000000000001</v>
      </c>
      <c r="W47" s="83">
        <f t="shared" si="8"/>
        <v>31.983000000000001</v>
      </c>
      <c r="X47" s="83">
        <f t="shared" si="8"/>
        <v>47.438000000000002</v>
      </c>
      <c r="Y47" s="83">
        <f t="shared" si="8"/>
        <v>58.760999999999996</v>
      </c>
      <c r="Z47" s="84">
        <f t="shared" si="8"/>
        <v>0</v>
      </c>
      <c r="AA47" s="100">
        <f>SUM(B47:Z47)</f>
        <v>1150.5050000000001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D8" sqref="AD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32.299999999999997</v>
      </c>
      <c r="G4" s="18">
        <v>1</v>
      </c>
      <c r="H4" s="18">
        <v>32.799999999999997</v>
      </c>
      <c r="I4" s="18">
        <v>4.5</v>
      </c>
      <c r="J4" s="18">
        <v>4.3</v>
      </c>
      <c r="K4" s="18">
        <v>50.6</v>
      </c>
      <c r="L4" s="18">
        <v>51.5</v>
      </c>
      <c r="M4" s="18">
        <v>6.9</v>
      </c>
      <c r="N4" s="18">
        <v>-12.2</v>
      </c>
      <c r="O4" s="18">
        <v>8.6</v>
      </c>
      <c r="P4" s="18">
        <v>3.6</v>
      </c>
      <c r="Q4" s="18">
        <v>3.7</v>
      </c>
      <c r="R4" s="18">
        <v>-32.4</v>
      </c>
      <c r="S4" s="18">
        <v>-1.3</v>
      </c>
      <c r="T4" s="18"/>
      <c r="U4" s="18"/>
      <c r="V4" s="18">
        <v>10.8</v>
      </c>
      <c r="W4" s="18">
        <v>-13.7</v>
      </c>
      <c r="X4" s="18">
        <v>-2.2000000000000002</v>
      </c>
      <c r="Y4" s="18">
        <v>0.4</v>
      </c>
      <c r="Z4" s="19"/>
      <c r="AA4" s="107">
        <f>SUM(B4:Z4)</f>
        <v>149.20000000000002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152.12</v>
      </c>
      <c r="C7" s="113">
        <v>142.34</v>
      </c>
      <c r="D7" s="113">
        <v>137.01</v>
      </c>
      <c r="E7" s="113">
        <v>134.31</v>
      </c>
      <c r="F7" s="113">
        <v>155.72999999999999</v>
      </c>
      <c r="G7" s="113">
        <v>181.52</v>
      </c>
      <c r="H7" s="113">
        <v>242.11</v>
      </c>
      <c r="I7" s="113">
        <v>253.42</v>
      </c>
      <c r="J7" s="113">
        <v>262</v>
      </c>
      <c r="K7" s="113">
        <v>240.05</v>
      </c>
      <c r="L7" s="113">
        <v>180.1</v>
      </c>
      <c r="M7" s="113">
        <v>160</v>
      </c>
      <c r="N7" s="113">
        <v>156.99</v>
      </c>
      <c r="O7" s="113">
        <v>160</v>
      </c>
      <c r="P7" s="113">
        <v>160</v>
      </c>
      <c r="Q7" s="113">
        <v>160</v>
      </c>
      <c r="R7" s="113">
        <v>187.88</v>
      </c>
      <c r="S7" s="113">
        <v>237.26</v>
      </c>
      <c r="T7" s="113">
        <v>286.26</v>
      </c>
      <c r="U7" s="113">
        <v>281.48</v>
      </c>
      <c r="V7" s="113">
        <v>244</v>
      </c>
      <c r="W7" s="113">
        <v>199.9</v>
      </c>
      <c r="X7" s="113">
        <v>206.7</v>
      </c>
      <c r="Y7" s="113">
        <v>183.99</v>
      </c>
      <c r="Z7" s="114"/>
      <c r="AA7" s="115">
        <v>196.04874999999996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12.2</v>
      </c>
      <c r="O15" s="129"/>
      <c r="P15" s="129"/>
      <c r="Q15" s="129"/>
      <c r="R15" s="129">
        <v>32.4</v>
      </c>
      <c r="S15" s="129">
        <v>1.3</v>
      </c>
      <c r="T15" s="129"/>
      <c r="U15" s="129"/>
      <c r="V15" s="125"/>
      <c r="W15" s="129">
        <v>13.7</v>
      </c>
      <c r="X15" s="129">
        <v>2.2000000000000002</v>
      </c>
      <c r="Y15" s="129"/>
      <c r="Z15" s="127"/>
      <c r="AA15" s="128">
        <f t="shared" si="0"/>
        <v>61.8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12.2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32.4</v>
      </c>
      <c r="S16" s="131">
        <f t="shared" si="1"/>
        <v>1.3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13.7</v>
      </c>
      <c r="X16" s="131">
        <f t="shared" si="1"/>
        <v>2.2000000000000002</v>
      </c>
      <c r="Y16" s="131">
        <f t="shared" si="1"/>
        <v>0</v>
      </c>
      <c r="Z16" s="132" t="str">
        <f t="shared" si="1"/>
        <v/>
      </c>
      <c r="AA16" s="85">
        <f t="shared" si="0"/>
        <v>61.8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>
        <v>32.299999999999997</v>
      </c>
      <c r="G23" s="129">
        <v>1</v>
      </c>
      <c r="H23" s="129">
        <v>32.799999999999997</v>
      </c>
      <c r="I23" s="129">
        <v>4.5</v>
      </c>
      <c r="J23" s="129">
        <v>4.3</v>
      </c>
      <c r="K23" s="129">
        <v>50.6</v>
      </c>
      <c r="L23" s="129">
        <v>51.5</v>
      </c>
      <c r="M23" s="129">
        <v>6.9</v>
      </c>
      <c r="N23" s="129"/>
      <c r="O23" s="129">
        <v>8.6</v>
      </c>
      <c r="P23" s="129">
        <v>3.6</v>
      </c>
      <c r="Q23" s="129">
        <v>3.7</v>
      </c>
      <c r="R23" s="129"/>
      <c r="S23" s="129"/>
      <c r="T23" s="129"/>
      <c r="U23" s="129"/>
      <c r="V23" s="125">
        <v>10.8</v>
      </c>
      <c r="W23" s="129"/>
      <c r="X23" s="129"/>
      <c r="Y23" s="129">
        <v>0.4</v>
      </c>
      <c r="Z23" s="127"/>
      <c r="AA23" s="128">
        <f t="shared" si="2"/>
        <v>211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32.299999999999997</v>
      </c>
      <c r="G24" s="131">
        <f t="shared" si="3"/>
        <v>1</v>
      </c>
      <c r="H24" s="131">
        <f t="shared" si="3"/>
        <v>32.799999999999997</v>
      </c>
      <c r="I24" s="131">
        <f t="shared" si="3"/>
        <v>4.5</v>
      </c>
      <c r="J24" s="131">
        <f t="shared" si="3"/>
        <v>4.3</v>
      </c>
      <c r="K24" s="131">
        <f t="shared" si="3"/>
        <v>50.6</v>
      </c>
      <c r="L24" s="131">
        <f t="shared" si="3"/>
        <v>51.5</v>
      </c>
      <c r="M24" s="131">
        <f t="shared" si="3"/>
        <v>6.9</v>
      </c>
      <c r="N24" s="131">
        <f t="shared" si="3"/>
        <v>0</v>
      </c>
      <c r="O24" s="131">
        <f t="shared" si="3"/>
        <v>8.6</v>
      </c>
      <c r="P24" s="131">
        <f t="shared" si="3"/>
        <v>3.6</v>
      </c>
      <c r="Q24" s="131">
        <f t="shared" si="3"/>
        <v>3.7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10.8</v>
      </c>
      <c r="W24" s="131">
        <f t="shared" si="3"/>
        <v>0</v>
      </c>
      <c r="X24" s="131">
        <f t="shared" si="3"/>
        <v>0</v>
      </c>
      <c r="Y24" s="131">
        <f t="shared" si="3"/>
        <v>0.4</v>
      </c>
      <c r="Z24" s="132" t="str">
        <f t="shared" si="3"/>
        <v/>
      </c>
      <c r="AA24" s="85">
        <f t="shared" si="2"/>
        <v>211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2021-10-26T20:28:34Z</dcterms:created>
  <dcterms:modified xsi:type="dcterms:W3CDTF">2021-10-26T20:28:34Z</dcterms:modified>
</cp:coreProperties>
</file>