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[1]SPOT_Orders_OverView_01!$A$23:$A$38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[1]RES_Portfolios!$C$10:$K$35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<sst xmlns="http://schemas.openxmlformats.org/spreadsheetml/2006/main" count="109" uniqueCount="48">
  <si>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25/10/2021 23:28:33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</si>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</sst>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8</c:v>
                </c:pt>
                <c:pt idx="20">
                  <c:v>12</c:v>
                </c:pt>
                <c:pt idx="21">
                  <c:v>26.538</c:v>
                </c:pt>
                <c:pt idx="22">
                  <c:v>58.61</c:v>
                </c:pt>
                <c:pt idx="23">
                  <c:v>9.06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0.2</c:v>
                </c:pt>
                <c:pt idx="14">
                  <c:v>0</c:v>
                </c:pt>
                <c:pt idx="15">
                  <c:v>13.9</c:v>
                </c:pt>
                <c:pt idx="16">
                  <c:v>6.7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8.8930000000000007</c:v>
                </c:pt>
                <c:pt idx="1">
                  <c:v>8.7379999999999995</c:v>
                </c:pt>
                <c:pt idx="2">
                  <c:v>9.2729999999999997</c:v>
                </c:pt>
                <c:pt idx="3">
                  <c:v>10.58</c:v>
                </c:pt>
                <c:pt idx="4">
                  <c:v>7.86</c:v>
                </c:pt>
                <c:pt idx="5">
                  <c:v>7.48</c:v>
                </c:pt>
                <c:pt idx="6">
                  <c:v>35.64</c:v>
                </c:pt>
                <c:pt idx="7">
                  <c:v>61.097999999999999</c:v>
                </c:pt>
                <c:pt idx="8">
                  <c:v>9.2799999999999994</c:v>
                </c:pt>
                <c:pt idx="9">
                  <c:v>11.517000000000001</c:v>
                </c:pt>
                <c:pt idx="10">
                  <c:v>9.1349999999999998</c:v>
                </c:pt>
                <c:pt idx="11">
                  <c:v>45.427</c:v>
                </c:pt>
                <c:pt idx="12">
                  <c:v>35.661000000000001</c:v>
                </c:pt>
                <c:pt idx="13">
                  <c:v>6.15</c:v>
                </c:pt>
                <c:pt idx="14">
                  <c:v>23.684000000000001</c:v>
                </c:pt>
                <c:pt idx="15">
                  <c:v>1.246</c:v>
                </c:pt>
                <c:pt idx="16">
                  <c:v>1.796</c:v>
                </c:pt>
                <c:pt idx="17">
                  <c:v>0.51</c:v>
                </c:pt>
                <c:pt idx="18">
                  <c:v>59.164999999999999</c:v>
                </c:pt>
                <c:pt idx="19">
                  <c:v>48.333999999999996</c:v>
                </c:pt>
                <c:pt idx="20">
                  <c:v>45.006</c:v>
                </c:pt>
                <c:pt idx="21">
                  <c:v>43.691000000000003</c:v>
                </c:pt>
                <c:pt idx="22">
                  <c:v>50.362000000000009</c:v>
                </c:pt>
                <c:pt idx="23">
                  <c:v>0.996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34517232"/>
        <c:axId val="4345176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14.539000000000001</c:v>
                </c:pt>
                <c:pt idx="1">
                  <c:v>14.127000000000001</c:v>
                </c:pt>
                <c:pt idx="2">
                  <c:v>14.311</c:v>
                </c:pt>
                <c:pt idx="3">
                  <c:v>15.536999999999999</c:v>
                </c:pt>
                <c:pt idx="4">
                  <c:v>13.071999999999999</c:v>
                </c:pt>
                <c:pt idx="5">
                  <c:v>13.51</c:v>
                </c:pt>
                <c:pt idx="6">
                  <c:v>43.054000000000002</c:v>
                </c:pt>
                <c:pt idx="7">
                  <c:v>78.599999999999994</c:v>
                </c:pt>
                <c:pt idx="8">
                  <c:v>22.89</c:v>
                </c:pt>
                <c:pt idx="9">
                  <c:v>25.43</c:v>
                </c:pt>
                <c:pt idx="10">
                  <c:v>22.410000000000004</c:v>
                </c:pt>
                <c:pt idx="11">
                  <c:v>57.673999999999999</c:v>
                </c:pt>
                <c:pt idx="12">
                  <c:v>40.027999999999999</c:v>
                </c:pt>
                <c:pt idx="13">
                  <c:v>12.061</c:v>
                </c:pt>
                <c:pt idx="14">
                  <c:v>28.956000000000003</c:v>
                </c:pt>
                <c:pt idx="15">
                  <c:v>17.065999999999999</c:v>
                </c:pt>
                <c:pt idx="16">
                  <c:v>9.3239999999999998</c:v>
                </c:pt>
                <c:pt idx="17">
                  <c:v>9.0920000000000005</c:v>
                </c:pt>
                <c:pt idx="18">
                  <c:v>60.814</c:v>
                </c:pt>
                <c:pt idx="19">
                  <c:v>51.454999999999998</c:v>
                </c:pt>
                <c:pt idx="20">
                  <c:v>57.450999999999993</c:v>
                </c:pt>
                <c:pt idx="21">
                  <c:v>70.238</c:v>
                </c:pt>
                <c:pt idx="22">
                  <c:v>109.67399999999999</c:v>
                </c:pt>
                <c:pt idx="23">
                  <c:v>10.084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4517232"/>
        <c:axId val="4345176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144.57</c:v>
                </c:pt>
                <c:pt idx="1">
                  <c:v>146.19</c:v>
                </c:pt>
                <c:pt idx="2">
                  <c:v>135.85</c:v>
                </c:pt>
                <c:pt idx="3">
                  <c:v>122.78</c:v>
                </c:pt>
                <c:pt idx="4">
                  <c:v>147.01</c:v>
                </c:pt>
                <c:pt idx="5">
                  <c:v>172.03</c:v>
                </c:pt>
                <c:pt idx="6">
                  <c:v>249.85</c:v>
                </c:pt>
                <c:pt idx="7">
                  <c:v>307.02999999999997</c:v>
                </c:pt>
                <c:pt idx="8">
                  <c:v>291.8</c:v>
                </c:pt>
                <c:pt idx="9">
                  <c:v>254.52</c:v>
                </c:pt>
                <c:pt idx="10">
                  <c:v>210</c:v>
                </c:pt>
                <c:pt idx="11">
                  <c:v>205.46</c:v>
                </c:pt>
                <c:pt idx="12">
                  <c:v>204.1</c:v>
                </c:pt>
                <c:pt idx="13">
                  <c:v>202.24</c:v>
                </c:pt>
                <c:pt idx="14">
                  <c:v>210</c:v>
                </c:pt>
                <c:pt idx="15">
                  <c:v>206.5</c:v>
                </c:pt>
                <c:pt idx="16">
                  <c:v>253.62</c:v>
                </c:pt>
                <c:pt idx="17">
                  <c:v>258.33999999999997</c:v>
                </c:pt>
                <c:pt idx="18">
                  <c:v>334.41</c:v>
                </c:pt>
                <c:pt idx="19">
                  <c:v>325.01</c:v>
                </c:pt>
                <c:pt idx="20">
                  <c:v>264.49</c:v>
                </c:pt>
                <c:pt idx="21">
                  <c:v>237.8</c:v>
                </c:pt>
                <c:pt idx="22">
                  <c:v>234.39</c:v>
                </c:pt>
                <c:pt idx="23">
                  <c:v>201.88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4518408"/>
        <c:axId val="434518016"/>
      </c:lineChart>
      <c:catAx>
        <c:axId val="434517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4517624"/>
        <c:crosses val="autoZero"/>
        <c:auto val="1"/>
        <c:lblAlgn val="ctr"/>
        <c:lblOffset val="100"/>
        <c:noMultiLvlLbl val="0"/>
      </c:catAx>
      <c:valAx>
        <c:axId val="434517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4517232"/>
        <c:crosses val="autoZero"/>
        <c:crossBetween val="between"/>
      </c:valAx>
      <c:valAx>
        <c:axId val="4345180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4518408"/>
        <c:crosses val="max"/>
        <c:crossBetween val="between"/>
      </c:valAx>
      <c:catAx>
        <c:axId val="4345184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45180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44495</v>
          </cell>
        </row>
        <row r="5">
          <cell r="C5" t="str">
            <v>CRIDA2</v>
          </cell>
        </row>
        <row r="26">
          <cell r="C26">
            <v>0</v>
          </cell>
        </row>
        <row r="27">
          <cell r="C27">
            <v>114.208</v>
          </cell>
        </row>
        <row r="28">
          <cell r="C28">
            <v>0</v>
          </cell>
        </row>
        <row r="29">
          <cell r="C29">
            <v>20.8</v>
          </cell>
        </row>
        <row r="30">
          <cell r="C30">
            <v>541.52199999999993</v>
          </cell>
        </row>
        <row r="31">
          <cell r="C31">
            <v>0</v>
          </cell>
        </row>
        <row r="32">
          <cell r="C32">
            <v>44.428999999999995</v>
          </cell>
        </row>
        <row r="33">
          <cell r="C33">
            <v>90.459000000000017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9.4</v>
          </cell>
        </row>
        <row r="39">
          <cell r="C39">
            <v>4.6049999999999995</v>
          </cell>
        </row>
        <row r="40">
          <cell r="C40">
            <v>15.746</v>
          </cell>
        </row>
        <row r="41">
          <cell r="C41">
            <v>0</v>
          </cell>
        </row>
        <row r="42">
          <cell r="C42">
            <v>583.4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198.24600000000004</v>
          </cell>
        </row>
      </sheetData>
      <sheetData sheetId="4"/>
      <sheetData sheetId="5"/>
      <sheetData sheetId="6"/>
      <sheetData sheetId="7">
        <row r="7">
          <cell r="B7">
            <v>144.57</v>
          </cell>
          <cell r="C7">
            <v>146.19</v>
          </cell>
          <cell r="D7">
            <v>135.85</v>
          </cell>
          <cell r="E7">
            <v>122.78</v>
          </cell>
          <cell r="F7">
            <v>147.01</v>
          </cell>
          <cell r="G7">
            <v>172.03</v>
          </cell>
          <cell r="H7">
            <v>249.85</v>
          </cell>
          <cell r="I7">
            <v>307.02999999999997</v>
          </cell>
          <cell r="J7">
            <v>291.8</v>
          </cell>
          <cell r="K7">
            <v>254.52</v>
          </cell>
          <cell r="L7">
            <v>210</v>
          </cell>
          <cell r="M7">
            <v>205.46</v>
          </cell>
          <cell r="N7">
            <v>204.1</v>
          </cell>
          <cell r="O7">
            <v>202.24</v>
          </cell>
          <cell r="P7">
            <v>210</v>
          </cell>
          <cell r="Q7">
            <v>206.5</v>
          </cell>
          <cell r="R7">
            <v>253.62</v>
          </cell>
          <cell r="S7">
            <v>258.33999999999997</v>
          </cell>
          <cell r="T7">
            <v>334.41</v>
          </cell>
          <cell r="U7">
            <v>325.01</v>
          </cell>
          <cell r="V7">
            <v>264.49</v>
          </cell>
          <cell r="W7">
            <v>237.8</v>
          </cell>
          <cell r="X7">
            <v>234.39</v>
          </cell>
          <cell r="Y7">
            <v>201.88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144.57</v>
          </cell>
          <cell r="C7">
            <v>146.19</v>
          </cell>
          <cell r="D7">
            <v>135.85</v>
          </cell>
          <cell r="E7">
            <v>122.78</v>
          </cell>
          <cell r="F7">
            <v>147.01</v>
          </cell>
          <cell r="G7">
            <v>172.03</v>
          </cell>
          <cell r="H7">
            <v>249.85</v>
          </cell>
          <cell r="I7">
            <v>307.02999999999997</v>
          </cell>
          <cell r="J7">
            <v>291.8</v>
          </cell>
          <cell r="K7">
            <v>254.52</v>
          </cell>
          <cell r="L7">
            <v>210</v>
          </cell>
          <cell r="M7">
            <v>205.46</v>
          </cell>
          <cell r="N7">
            <v>204.1</v>
          </cell>
          <cell r="O7">
            <v>202.24</v>
          </cell>
          <cell r="P7">
            <v>210</v>
          </cell>
          <cell r="Q7">
            <v>206.5</v>
          </cell>
          <cell r="R7">
            <v>253.62</v>
          </cell>
          <cell r="S7">
            <v>258.33999999999997</v>
          </cell>
          <cell r="T7">
            <v>334.41</v>
          </cell>
          <cell r="U7">
            <v>325.01</v>
          </cell>
          <cell r="V7">
            <v>264.49</v>
          </cell>
          <cell r="W7">
            <v>237.8</v>
          </cell>
          <cell r="X7">
            <v>234.39</v>
          </cell>
          <cell r="Y7">
            <v>201.88</v>
          </cell>
        </row>
        <row r="35">
          <cell r="I35">
            <v>4</v>
          </cell>
          <cell r="V35">
            <v>12</v>
          </cell>
          <cell r="W35">
            <v>26.538</v>
          </cell>
          <cell r="X35">
            <v>40.223999999999997</v>
          </cell>
        </row>
        <row r="36">
          <cell r="I36">
            <v>4</v>
          </cell>
          <cell r="X36">
            <v>18.385999999999999</v>
          </cell>
          <cell r="Y36">
            <v>9.06</v>
          </cell>
        </row>
        <row r="57">
          <cell r="B57">
            <v>8.8930000000000007</v>
          </cell>
          <cell r="C57">
            <v>8.7379999999999995</v>
          </cell>
          <cell r="D57">
            <v>9.2729999999999997</v>
          </cell>
          <cell r="E57">
            <v>10.58</v>
          </cell>
          <cell r="F57">
            <v>7.86</v>
          </cell>
          <cell r="G57">
            <v>7.48</v>
          </cell>
          <cell r="H57">
            <v>35.64</v>
          </cell>
          <cell r="I57">
            <v>61.097999999999999</v>
          </cell>
          <cell r="J57">
            <v>9.2799999999999994</v>
          </cell>
          <cell r="K57">
            <v>11.517000000000001</v>
          </cell>
          <cell r="L57">
            <v>9.1349999999999998</v>
          </cell>
          <cell r="M57">
            <v>45.427</v>
          </cell>
          <cell r="N57">
            <v>35.661000000000001</v>
          </cell>
          <cell r="O57">
            <v>6.15</v>
          </cell>
          <cell r="P57">
            <v>23.684000000000001</v>
          </cell>
          <cell r="Q57">
            <v>1.246</v>
          </cell>
          <cell r="R57">
            <v>1.796</v>
          </cell>
          <cell r="S57">
            <v>0.51</v>
          </cell>
          <cell r="T57">
            <v>59.164999999999999</v>
          </cell>
          <cell r="U57">
            <v>48.333999999999996</v>
          </cell>
          <cell r="V57">
            <v>45.006</v>
          </cell>
          <cell r="W57">
            <v>43.691000000000003</v>
          </cell>
          <cell r="X57">
            <v>50.362000000000009</v>
          </cell>
          <cell r="Y57">
            <v>0.996</v>
          </cell>
        </row>
        <row r="63">
          <cell r="B63">
            <v>2.6549999999999998</v>
          </cell>
          <cell r="C63">
            <v>2.6150000000000002</v>
          </cell>
          <cell r="D63">
            <v>2.6160000000000001</v>
          </cell>
          <cell r="E63">
            <v>2.6389999999999998</v>
          </cell>
          <cell r="F63">
            <v>2.7269999999999999</v>
          </cell>
          <cell r="G63">
            <v>3.149</v>
          </cell>
          <cell r="H63">
            <v>3.9129999999999998</v>
          </cell>
          <cell r="I63">
            <v>4.5579999999999998</v>
          </cell>
          <cell r="J63">
            <v>4.7610000000000001</v>
          </cell>
          <cell r="K63">
            <v>4.8410000000000002</v>
          </cell>
          <cell r="L63">
            <v>4.8849999999999998</v>
          </cell>
          <cell r="M63">
            <v>4.859</v>
          </cell>
          <cell r="V63">
            <v>0.21099999999999999</v>
          </cell>
        </row>
        <row r="64">
          <cell r="B64">
            <v>2.9910000000000001</v>
          </cell>
          <cell r="C64">
            <v>2.7739999999999996</v>
          </cell>
          <cell r="D64">
            <v>2.4219999999999997</v>
          </cell>
          <cell r="E64">
            <v>2.3180000000000001</v>
          </cell>
          <cell r="F64">
            <v>2.4849999999999999</v>
          </cell>
          <cell r="G64">
            <v>2.8809999999999998</v>
          </cell>
          <cell r="H64">
            <v>3.532</v>
          </cell>
          <cell r="I64">
            <v>4.9260000000000002</v>
          </cell>
          <cell r="J64">
            <v>8.8490000000000002</v>
          </cell>
          <cell r="K64">
            <v>9.093</v>
          </cell>
          <cell r="L64">
            <v>8.3859999999999992</v>
          </cell>
          <cell r="M64">
            <v>7.3549999999999995</v>
          </cell>
          <cell r="N64">
            <v>4.3879999999999999</v>
          </cell>
          <cell r="O64">
            <v>5.71</v>
          </cell>
          <cell r="P64">
            <v>5.2889999999999997</v>
          </cell>
          <cell r="Q64">
            <v>1.964</v>
          </cell>
          <cell r="R64">
            <v>0.78</v>
          </cell>
          <cell r="S64">
            <v>8.5820000000000007</v>
          </cell>
          <cell r="T64">
            <v>1.6420000000000001</v>
          </cell>
          <cell r="U64">
            <v>3.141</v>
          </cell>
          <cell r="V64">
            <v>0.186</v>
          </cell>
          <cell r="W64">
            <v>5.7000000000000002E-2</v>
          </cell>
          <cell r="X64">
            <v>0.67999999999999994</v>
          </cell>
          <cell r="Y64">
            <v>2.8000000000000001E-2</v>
          </cell>
        </row>
        <row r="74">
          <cell r="O74">
            <v>0.2</v>
          </cell>
          <cell r="Q74">
            <v>13.9</v>
          </cell>
          <cell r="R74">
            <v>6.7</v>
          </cell>
        </row>
      </sheetData>
      <sheetData sheetId="17">
        <row r="57">
          <cell r="B57">
            <v>14.447000000000001</v>
          </cell>
          <cell r="C57">
            <v>7.6960000000000006</v>
          </cell>
          <cell r="D57">
            <v>8.5590000000000011</v>
          </cell>
          <cell r="E57">
            <v>7.5259999999999998</v>
          </cell>
          <cell r="F57">
            <v>11.172000000000001</v>
          </cell>
          <cell r="G57">
            <v>13.088999999999999</v>
          </cell>
          <cell r="J57">
            <v>22.89</v>
          </cell>
          <cell r="K57">
            <v>1.8299999999999998</v>
          </cell>
          <cell r="L57">
            <v>4.91</v>
          </cell>
          <cell r="N57">
            <v>10.028</v>
          </cell>
          <cell r="O57">
            <v>12.061</v>
          </cell>
          <cell r="P57">
            <v>11.856</v>
          </cell>
          <cell r="Q57">
            <v>17.065999999999999</v>
          </cell>
          <cell r="R57">
            <v>9.1379999999999999</v>
          </cell>
          <cell r="S57">
            <v>9.0920000000000005</v>
          </cell>
          <cell r="T57">
            <v>5.7140000000000004</v>
          </cell>
          <cell r="U57">
            <v>5.1440000000000001</v>
          </cell>
          <cell r="V57">
            <v>5.532</v>
          </cell>
          <cell r="W57">
            <v>5.5380000000000003</v>
          </cell>
          <cell r="X57">
            <v>4.8739999999999997</v>
          </cell>
          <cell r="Y57">
            <v>10.084</v>
          </cell>
        </row>
        <row r="62">
          <cell r="C62">
            <v>3.3</v>
          </cell>
          <cell r="D62">
            <v>2.2999999999999998</v>
          </cell>
          <cell r="E62">
            <v>1.9</v>
          </cell>
          <cell r="F62">
            <v>1.9</v>
          </cell>
        </row>
        <row r="63">
          <cell r="C63">
            <v>3.1309999999999998</v>
          </cell>
          <cell r="M63">
            <v>1.474</v>
          </cell>
        </row>
        <row r="64">
          <cell r="B64">
            <v>9.1999999999999998E-2</v>
          </cell>
          <cell r="D64">
            <v>3.452</v>
          </cell>
          <cell r="E64">
            <v>6.1109999999999998</v>
          </cell>
          <cell r="G64">
            <v>0.42099999999999999</v>
          </cell>
          <cell r="H64">
            <v>0.95399999999999996</v>
          </cell>
          <cell r="R64">
            <v>0.186</v>
          </cell>
          <cell r="U64">
            <v>2.6110000000000002</v>
          </cell>
          <cell r="V64">
            <v>1.919</v>
          </cell>
        </row>
        <row r="74">
          <cell r="H74">
            <v>42.1</v>
          </cell>
          <cell r="I74">
            <v>78.599999999999994</v>
          </cell>
          <cell r="K74">
            <v>23.6</v>
          </cell>
          <cell r="L74">
            <v>17.5</v>
          </cell>
          <cell r="M74">
            <v>56.2</v>
          </cell>
          <cell r="N74">
            <v>30</v>
          </cell>
          <cell r="P74">
            <v>17.100000000000001</v>
          </cell>
          <cell r="T74">
            <v>55.1</v>
          </cell>
          <cell r="U74">
            <v>43.7</v>
          </cell>
          <cell r="V74">
            <v>50</v>
          </cell>
          <cell r="W74">
            <v>64.7</v>
          </cell>
          <cell r="X74">
            <v>104.8</v>
          </cell>
        </row>
      </sheetData>
      <sheetData sheetId="18">
        <row r="7">
          <cell r="B7">
            <v>144.57</v>
          </cell>
          <cell r="C7">
            <v>146.19</v>
          </cell>
          <cell r="D7">
            <v>135.85</v>
          </cell>
          <cell r="E7">
            <v>122.78</v>
          </cell>
          <cell r="F7">
            <v>147.01</v>
          </cell>
          <cell r="G7">
            <v>172.03</v>
          </cell>
          <cell r="H7">
            <v>249.85</v>
          </cell>
          <cell r="I7">
            <v>307.02999999999997</v>
          </cell>
          <cell r="J7">
            <v>291.8</v>
          </cell>
          <cell r="K7">
            <v>254.52</v>
          </cell>
          <cell r="L7">
            <v>210</v>
          </cell>
          <cell r="M7">
            <v>205.46</v>
          </cell>
          <cell r="N7">
            <v>204.1</v>
          </cell>
          <cell r="O7">
            <v>202.24</v>
          </cell>
          <cell r="P7">
            <v>210</v>
          </cell>
          <cell r="Q7">
            <v>206.5</v>
          </cell>
          <cell r="R7">
            <v>253.62</v>
          </cell>
          <cell r="S7">
            <v>258.33999999999997</v>
          </cell>
          <cell r="T7">
            <v>334.41</v>
          </cell>
          <cell r="U7">
            <v>325.01</v>
          </cell>
          <cell r="V7">
            <v>264.49</v>
          </cell>
          <cell r="W7">
            <v>237.8</v>
          </cell>
          <cell r="X7">
            <v>234.39</v>
          </cell>
          <cell r="Y7">
            <v>201.88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EUNICE_AGG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RENOPTIPOWER</v>
          </cell>
        </row>
        <row r="33">
          <cell r="A33" t="str">
            <v>VIENER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44496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1005.9309</v>
          </cell>
          <cell r="J13">
            <v>1005.931</v>
          </cell>
          <cell r="K13">
            <v>1005.431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122.71</v>
          </cell>
          <cell r="J15">
            <v>122.71</v>
          </cell>
          <cell r="K15">
            <v>110.71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20.068999999999999</v>
          </cell>
          <cell r="J16">
            <v>20.068999999999999</v>
          </cell>
          <cell r="K16">
            <v>20.068999999999999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RENOPTIPOWER_BZ01_NDR_SA_C</v>
          </cell>
          <cell r="D20" t="str">
            <v>29X10001000100BP</v>
          </cell>
          <cell r="E20" t="str">
            <v>RENOPTIPOWER</v>
          </cell>
          <cell r="F20" t="str">
            <v>01</v>
          </cell>
          <cell r="G20" t="str">
            <v>SEDP</v>
          </cell>
          <cell r="H20" t="str">
            <v>YES</v>
          </cell>
          <cell r="I20">
            <v>39.96</v>
          </cell>
          <cell r="J20">
            <v>39.96</v>
          </cell>
          <cell r="K20">
            <v>39.96</v>
          </cell>
        </row>
        <row r="21">
          <cell r="C21" t="str">
            <v>DUFERCO_HELLAS_BZ01_NDR_SA_N</v>
          </cell>
          <cell r="D21" t="str">
            <v>29X10001000100CN</v>
          </cell>
          <cell r="E21" t="str">
            <v>DUFERCO_HELLAS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0.49980000000000002</v>
          </cell>
          <cell r="J21">
            <v>0.5</v>
          </cell>
          <cell r="K21">
            <v>0.5</v>
          </cell>
        </row>
        <row r="22">
          <cell r="C22" t="str">
            <v>WOOTIS_BZ01_NDR_SA_N</v>
          </cell>
          <cell r="D22" t="str">
            <v>29X10001000100DL</v>
          </cell>
          <cell r="E22" t="str">
            <v>WOOTIS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20.989899999999999</v>
          </cell>
          <cell r="J22">
            <v>20.99</v>
          </cell>
          <cell r="K22">
            <v>20.99</v>
          </cell>
        </row>
        <row r="23">
          <cell r="C23" t="str">
            <v>ELINVERD_BZ01_NDR_SA_N</v>
          </cell>
          <cell r="D23" t="str">
            <v>29X10001000100EJ</v>
          </cell>
          <cell r="E23" t="str">
            <v>ELINVERD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1.9994000000000001</v>
          </cell>
          <cell r="J23">
            <v>1.9990000000000001</v>
          </cell>
          <cell r="K23">
            <v>1.9990000000000001</v>
          </cell>
        </row>
        <row r="24">
          <cell r="C24" t="str">
            <v>EUNICE_AGG_BZ01_NDR_SA_N</v>
          </cell>
          <cell r="D24" t="str">
            <v>29X10001000100GF</v>
          </cell>
          <cell r="E24" t="str">
            <v>EUNICE_AGG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40.721200000000003</v>
          </cell>
          <cell r="J24">
            <v>40.720999999999997</v>
          </cell>
          <cell r="K24">
            <v>40.720999999999997</v>
          </cell>
        </row>
        <row r="25">
          <cell r="C25" t="str">
            <v>INACCESS_BZ01_NDR_SA_N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104.89790000000001</v>
          </cell>
          <cell r="J25">
            <v>104.898</v>
          </cell>
          <cell r="K25">
            <v>104.898</v>
          </cell>
        </row>
        <row r="26">
          <cell r="C26" t="str">
            <v>INACCESS_BZ01_NDR_SA_C</v>
          </cell>
          <cell r="D26" t="str">
            <v>29XINACCESSNETWJ</v>
          </cell>
          <cell r="E26" t="str">
            <v>INACCESS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29.98</v>
          </cell>
          <cell r="J26">
            <v>29.98</v>
          </cell>
          <cell r="K26">
            <v>29.98</v>
          </cell>
        </row>
        <row r="27">
          <cell r="C27" t="str">
            <v>MOH_BZ01_NDR_SA_N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173.95769999999999</v>
          </cell>
          <cell r="J27">
            <v>173.958</v>
          </cell>
          <cell r="K27">
            <v>173.958</v>
          </cell>
        </row>
        <row r="28">
          <cell r="C28" t="str">
            <v>MOH_BZ01_NDR_SA_C</v>
          </cell>
          <cell r="D28" t="str">
            <v>29XMOTOROILCREFC</v>
          </cell>
          <cell r="E28" t="str">
            <v>MOH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13.8</v>
          </cell>
          <cell r="J28">
            <v>13.8</v>
          </cell>
          <cell r="K28">
            <v>13.8</v>
          </cell>
        </row>
        <row r="29">
          <cell r="C29" t="str">
            <v>MYTILINEOS_BZ01_NDR_SA_N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296.01670000000001</v>
          </cell>
          <cell r="J29">
            <v>296.017</v>
          </cell>
          <cell r="K29">
            <v>295.52100000000002</v>
          </cell>
        </row>
        <row r="30">
          <cell r="C30" t="str">
            <v>MYTILINEOS_BZ01_NDR_SA_C</v>
          </cell>
          <cell r="D30" t="str">
            <v>29XMYTILINEOSSA2</v>
          </cell>
          <cell r="E30" t="str">
            <v>MYTILINEOS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118.7353</v>
          </cell>
          <cell r="J30">
            <v>118.735</v>
          </cell>
          <cell r="K30">
            <v>118.735</v>
          </cell>
        </row>
        <row r="31">
          <cell r="C31" t="str">
            <v>ELPEDISON_BZ01_NDR_SA_N</v>
          </cell>
          <cell r="D31" t="str">
            <v>29XTHESSALPOWERA</v>
          </cell>
          <cell r="E31" t="str">
            <v>ELPEDISON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229.2</v>
          </cell>
          <cell r="J31">
            <v>229.2</v>
          </cell>
          <cell r="K31">
            <v>229.2</v>
          </cell>
        </row>
        <row r="32">
          <cell r="C32" t="str">
            <v>VIOLAR_BZ01_NDR_SA_N</v>
          </cell>
          <cell r="D32" t="str">
            <v>29XVIOLARSA----O</v>
          </cell>
          <cell r="E32" t="str">
            <v>VIOLAR</v>
          </cell>
          <cell r="F32" t="str">
            <v>01</v>
          </cell>
          <cell r="G32" t="str">
            <v>SEDP</v>
          </cell>
          <cell r="H32" t="str">
            <v>NO</v>
          </cell>
          <cell r="I32">
            <v>1</v>
          </cell>
          <cell r="J32">
            <v>1</v>
          </cell>
          <cell r="K32">
            <v>1</v>
          </cell>
        </row>
        <row r="33">
          <cell r="C33" t="str">
            <v>FOSETEK_BZ01_NDR_SA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SEDP</v>
          </cell>
          <cell r="H33" t="str">
            <v>N/A</v>
          </cell>
          <cell r="I33">
            <v>34.287100000000002</v>
          </cell>
          <cell r="J33">
            <v>34.286999999999999</v>
          </cell>
          <cell r="K33">
            <v>34.286999999999999</v>
          </cell>
        </row>
        <row r="34">
          <cell r="C34" t="str">
            <v>FOSETEK_BZ01_NDR_NA</v>
          </cell>
          <cell r="D34" t="str">
            <v>29XLAGIE-GR----K</v>
          </cell>
          <cell r="E34" t="str">
            <v>DAPEEP</v>
          </cell>
          <cell r="F34" t="str">
            <v>01</v>
          </cell>
          <cell r="G34" t="str">
            <v>SPHE</v>
          </cell>
          <cell r="H34" t="str">
            <v>N/A</v>
          </cell>
          <cell r="I34">
            <v>5.5039999999999996</v>
          </cell>
          <cell r="J34">
            <v>5.5039999999999996</v>
          </cell>
          <cell r="K34">
            <v>5.5039999999999996</v>
          </cell>
        </row>
      </sheetData>
      <sheetData sheetId="43">
        <row r="2">
          <cell r="C2">
            <v>44496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1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RENOPTIPOWER_BZ01_NDR_SA_C</v>
          </cell>
          <cell r="C26" t="str">
            <v>RENOPTIPOWER</v>
          </cell>
          <cell r="D26">
            <v>1</v>
          </cell>
          <cell r="E26" t="b">
            <v>0</v>
          </cell>
        </row>
        <row r="27">
          <cell r="B27" t="str">
            <v>DUFERCO_HELLAS_BZ01_NDR_SA_N</v>
          </cell>
          <cell r="C27" t="str">
            <v>DUFERCO_HELLAS</v>
          </cell>
          <cell r="D27">
            <v>1</v>
          </cell>
          <cell r="E27" t="b">
            <v>0</v>
          </cell>
        </row>
        <row r="28">
          <cell r="B28" t="str">
            <v>WOOTIS_BZ01_NDR_SA_N</v>
          </cell>
          <cell r="C28" t="str">
            <v>WOOTIS</v>
          </cell>
          <cell r="D28">
            <v>1</v>
          </cell>
          <cell r="E28" t="b">
            <v>0</v>
          </cell>
        </row>
        <row r="29">
          <cell r="B29" t="str">
            <v>ELINVERD_BZ01_NDR_SA_N</v>
          </cell>
          <cell r="C29" t="str">
            <v>ELINVERD</v>
          </cell>
          <cell r="D29">
            <v>1</v>
          </cell>
          <cell r="E29" t="b">
            <v>0</v>
          </cell>
        </row>
        <row r="30">
          <cell r="B30" t="str">
            <v>EUNICE_AGG_BZ01_NDR_SA_N</v>
          </cell>
          <cell r="C30" t="str">
            <v>EUNICE_AGG</v>
          </cell>
          <cell r="D30">
            <v>1</v>
          </cell>
          <cell r="E30" t="b">
            <v>0</v>
          </cell>
        </row>
        <row r="31">
          <cell r="B31" t="str">
            <v>INACCESS_BZ01_NDR_SA_N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INACCESS_BZ01_NDR_SA_C</v>
          </cell>
          <cell r="C32" t="str">
            <v>INACCESS</v>
          </cell>
          <cell r="D32">
            <v>1</v>
          </cell>
          <cell r="E32" t="b">
            <v>0</v>
          </cell>
        </row>
        <row r="33">
          <cell r="B33" t="str">
            <v>MOH_BZ01_NDR_SA_N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MOH_BZ01_NDR_SA_C</v>
          </cell>
          <cell r="C34" t="str">
            <v>MOH</v>
          </cell>
          <cell r="D34">
            <v>1</v>
          </cell>
          <cell r="E34" t="b">
            <v>0</v>
          </cell>
        </row>
        <row r="35">
          <cell r="B35" t="str">
            <v>MYTILINEOS_BZ01_NDR_SA_N</v>
          </cell>
          <cell r="C35" t="str">
            <v>MYTILINEOS</v>
          </cell>
          <cell r="D35">
            <v>1</v>
          </cell>
          <cell r="E35" t="b">
            <v>1</v>
          </cell>
        </row>
        <row r="36">
          <cell r="B36" t="str">
            <v>MYTILINEOS_BZ01_NDR_SA_C</v>
          </cell>
          <cell r="C36" t="str">
            <v>MYTILINEOS</v>
          </cell>
          <cell r="D36">
            <v>1</v>
          </cell>
          <cell r="E36" t="b">
            <v>0</v>
          </cell>
        </row>
        <row r="37">
          <cell r="B37" t="str">
            <v>ELPEDISON_BZ01_NDR_SA_N</v>
          </cell>
          <cell r="C37" t="str">
            <v>ELPEDISON</v>
          </cell>
          <cell r="D37">
            <v>1</v>
          </cell>
          <cell r="E37" t="b">
            <v>0</v>
          </cell>
        </row>
        <row r="38">
          <cell r="B38" t="str">
            <v>VIOLAR_BZ01_NDR_SA_N</v>
          </cell>
          <cell r="C38" t="str">
            <v>VIOLAR</v>
          </cell>
          <cell r="D38">
            <v>1</v>
          </cell>
          <cell r="E38" t="b">
            <v>0</v>
          </cell>
        </row>
        <row r="39">
          <cell r="B39" t="str">
            <v>FOSETEK_BZ01_NDR_SA</v>
          </cell>
          <cell r="C39" t="str">
            <v>DAPEEP</v>
          </cell>
          <cell r="D39">
            <v>1</v>
          </cell>
          <cell r="E39" t="b">
            <v>0</v>
          </cell>
        </row>
        <row r="40">
          <cell r="B40" t="str">
            <v>FOSETEK_BZ01_NDR_NA</v>
          </cell>
          <cell r="C40" t="str">
            <v>DAPEEP</v>
          </cell>
          <cell r="D40">
            <v>1</v>
          </cell>
          <cell r="E40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14.539</v>
      </c>
      <c r="C4" s="18">
        <v>14.127000000000001</v>
      </c>
      <c r="D4" s="18">
        <v>14.311</v>
      </c>
      <c r="E4" s="18">
        <v>15.536999999999999</v>
      </c>
      <c r="F4" s="18">
        <v>13.072000000000001</v>
      </c>
      <c r="G4" s="18">
        <v>13.510000000000002</v>
      </c>
      <c r="H4" s="18">
        <v>43.085000000000001</v>
      </c>
      <c r="I4" s="18">
        <v>78.582000000000008</v>
      </c>
      <c r="J4" s="18">
        <v>22.889999999999997</v>
      </c>
      <c r="K4" s="18">
        <v>25.451000000000001</v>
      </c>
      <c r="L4" s="18">
        <v>22.406000000000002</v>
      </c>
      <c r="M4" s="18">
        <v>57.640999999999998</v>
      </c>
      <c r="N4" s="18">
        <v>40.048999999999992</v>
      </c>
      <c r="O4" s="18">
        <v>12.059999999999999</v>
      </c>
      <c r="P4" s="18">
        <v>28.972999999999999</v>
      </c>
      <c r="Q4" s="18">
        <v>17.110000000000003</v>
      </c>
      <c r="R4" s="18">
        <v>9.2759999999999998</v>
      </c>
      <c r="S4" s="18">
        <v>9.0920000000000005</v>
      </c>
      <c r="T4" s="18">
        <v>60.806999999999995</v>
      </c>
      <c r="U4" s="18">
        <v>51.474999999999994</v>
      </c>
      <c r="V4" s="18">
        <v>57.403000000000006</v>
      </c>
      <c r="W4" s="18">
        <v>70.286000000000001</v>
      </c>
      <c r="X4" s="18">
        <v>109.65199999999997</v>
      </c>
      <c r="Y4" s="18">
        <v>10.084000000000001</v>
      </c>
      <c r="Z4" s="19"/>
      <c r="AA4" s="20">
        <f>SUM(B4:Z4)</f>
        <v>811.41799999999989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144.57</v>
      </c>
      <c r="C7" s="28">
        <v>146.19</v>
      </c>
      <c r="D7" s="28">
        <v>135.85</v>
      </c>
      <c r="E7" s="28">
        <v>122.78</v>
      </c>
      <c r="F7" s="28">
        <v>147.01</v>
      </c>
      <c r="G7" s="28">
        <v>172.03</v>
      </c>
      <c r="H7" s="28">
        <v>249.85</v>
      </c>
      <c r="I7" s="28">
        <v>307.02999999999997</v>
      </c>
      <c r="J7" s="28">
        <v>291.8</v>
      </c>
      <c r="K7" s="28">
        <v>254.52</v>
      </c>
      <c r="L7" s="28">
        <v>210</v>
      </c>
      <c r="M7" s="28">
        <v>205.46</v>
      </c>
      <c r="N7" s="28">
        <v>204.1</v>
      </c>
      <c r="O7" s="28">
        <v>202.24</v>
      </c>
      <c r="P7" s="28">
        <v>210</v>
      </c>
      <c r="Q7" s="28">
        <v>206.5</v>
      </c>
      <c r="R7" s="28">
        <v>253.62</v>
      </c>
      <c r="S7" s="28">
        <v>258.33999999999997</v>
      </c>
      <c r="T7" s="28">
        <v>334.41</v>
      </c>
      <c r="U7" s="28">
        <v>325.01</v>
      </c>
      <c r="V7" s="28">
        <v>264.49</v>
      </c>
      <c r="W7" s="28">
        <v>237.8</v>
      </c>
      <c r="X7" s="28">
        <v>234.39</v>
      </c>
      <c r="Y7" s="28">
        <v>201.88</v>
      </c>
      <c r="Z7" s="29"/>
      <c r="AA7" s="30">
        <f>IF(SUM(GR_MAINLAND_MCP_SUM_SELL)&lt;&gt;0,AVERAGEIF(GR_MAINLAND_MCP_SUM_SELL,"&lt;&gt;"""),"")</f>
        <v>221.66125000000002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8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>
        <v>12</v>
      </c>
      <c r="W11" s="47">
        <v>26.538</v>
      </c>
      <c r="X11" s="47">
        <v>58.61</v>
      </c>
      <c r="Y11" s="47">
        <v>9.06</v>
      </c>
      <c r="Z11" s="48"/>
      <c r="AA11" s="49">
        <f>SUM(B11:Z11)</f>
        <v>114.208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8.8930000000000007</v>
      </c>
      <c r="C13" s="52">
        <v>8.7379999999999995</v>
      </c>
      <c r="D13" s="52">
        <v>9.2729999999999997</v>
      </c>
      <c r="E13" s="52">
        <v>10.58</v>
      </c>
      <c r="F13" s="52">
        <v>7.86</v>
      </c>
      <c r="G13" s="52">
        <v>7.48</v>
      </c>
      <c r="H13" s="52">
        <v>35.64</v>
      </c>
      <c r="I13" s="52">
        <v>61.097999999999999</v>
      </c>
      <c r="J13" s="52">
        <v>9.2799999999999994</v>
      </c>
      <c r="K13" s="52">
        <v>11.517000000000001</v>
      </c>
      <c r="L13" s="52">
        <v>9.1349999999999998</v>
      </c>
      <c r="M13" s="52">
        <v>45.427</v>
      </c>
      <c r="N13" s="52">
        <v>35.661000000000001</v>
      </c>
      <c r="O13" s="52">
        <v>6.15</v>
      </c>
      <c r="P13" s="52">
        <v>23.684000000000001</v>
      </c>
      <c r="Q13" s="52">
        <v>1.246</v>
      </c>
      <c r="R13" s="52">
        <v>1.796</v>
      </c>
      <c r="S13" s="52">
        <v>0.51</v>
      </c>
      <c r="T13" s="52">
        <v>59.164999999999999</v>
      </c>
      <c r="U13" s="52">
        <v>48.333999999999996</v>
      </c>
      <c r="V13" s="52">
        <v>45.006</v>
      </c>
      <c r="W13" s="52">
        <v>43.691000000000003</v>
      </c>
      <c r="X13" s="52">
        <v>50.362000000000009</v>
      </c>
      <c r="Y13" s="52">
        <v>0.996</v>
      </c>
      <c r="Z13" s="53"/>
      <c r="AA13" s="54">
        <f>SUM(B13:Z13)</f>
        <v>541.52199999999993</v>
      </c>
    </row>
    <row r="14" spans="1:27" ht="30" customHeight="1" thickBot="1" x14ac:dyDescent="0.25">
      <c r="A14" s="55" t="s">
        <v>10</v>
      </c>
      <c r="B14" s="56">
        <f>IF(LEN(B$2)&gt;0,SUM(B10:B13),"")</f>
        <v>8.8930000000000007</v>
      </c>
      <c r="C14" s="57">
        <f t="shared" ref="C14:Z14" si="0">IF(LEN(C$2)&gt;0,SUM(C10:C13),"")</f>
        <v>8.7379999999999995</v>
      </c>
      <c r="D14" s="57">
        <f t="shared" si="0"/>
        <v>9.2729999999999997</v>
      </c>
      <c r="E14" s="57">
        <f t="shared" si="0"/>
        <v>10.58</v>
      </c>
      <c r="F14" s="57">
        <f t="shared" si="0"/>
        <v>7.86</v>
      </c>
      <c r="G14" s="57">
        <f t="shared" si="0"/>
        <v>7.48</v>
      </c>
      <c r="H14" s="57">
        <f t="shared" si="0"/>
        <v>35.64</v>
      </c>
      <c r="I14" s="57">
        <f t="shared" si="0"/>
        <v>69.097999999999999</v>
      </c>
      <c r="J14" s="57">
        <f t="shared" si="0"/>
        <v>9.2799999999999994</v>
      </c>
      <c r="K14" s="57">
        <f t="shared" si="0"/>
        <v>11.517000000000001</v>
      </c>
      <c r="L14" s="57">
        <f t="shared" si="0"/>
        <v>9.1349999999999998</v>
      </c>
      <c r="M14" s="57">
        <f t="shared" si="0"/>
        <v>45.427</v>
      </c>
      <c r="N14" s="57">
        <f t="shared" si="0"/>
        <v>35.661000000000001</v>
      </c>
      <c r="O14" s="57">
        <f t="shared" si="0"/>
        <v>6.15</v>
      </c>
      <c r="P14" s="57">
        <f t="shared" si="0"/>
        <v>23.684000000000001</v>
      </c>
      <c r="Q14" s="57">
        <f t="shared" si="0"/>
        <v>1.246</v>
      </c>
      <c r="R14" s="57">
        <f t="shared" si="0"/>
        <v>1.796</v>
      </c>
      <c r="S14" s="57">
        <f t="shared" si="0"/>
        <v>0.51</v>
      </c>
      <c r="T14" s="57">
        <f t="shared" si="0"/>
        <v>59.164999999999999</v>
      </c>
      <c r="U14" s="57">
        <f t="shared" si="0"/>
        <v>48.333999999999996</v>
      </c>
      <c r="V14" s="57">
        <f t="shared" si="0"/>
        <v>57.006</v>
      </c>
      <c r="W14" s="57">
        <f t="shared" si="0"/>
        <v>70.228999999999999</v>
      </c>
      <c r="X14" s="57">
        <f t="shared" si="0"/>
        <v>108.97200000000001</v>
      </c>
      <c r="Y14" s="57">
        <f t="shared" si="0"/>
        <v>10.056000000000001</v>
      </c>
      <c r="Z14" s="58" t="str">
        <f t="shared" si="0"/>
        <v/>
      </c>
      <c r="AA14" s="59">
        <f>SUM(AA9:AA13)</f>
        <v>655.7299999999999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2.6549999999999998</v>
      </c>
      <c r="C18" s="72">
        <v>2.6150000000000002</v>
      </c>
      <c r="D18" s="72">
        <v>2.6160000000000001</v>
      </c>
      <c r="E18" s="72">
        <v>2.6389999999999998</v>
      </c>
      <c r="F18" s="72">
        <v>2.7269999999999999</v>
      </c>
      <c r="G18" s="72">
        <v>3.149</v>
      </c>
      <c r="H18" s="72">
        <v>3.9129999999999998</v>
      </c>
      <c r="I18" s="72">
        <v>4.5579999999999998</v>
      </c>
      <c r="J18" s="72">
        <v>4.7610000000000001</v>
      </c>
      <c r="K18" s="72">
        <v>4.8410000000000002</v>
      </c>
      <c r="L18" s="72">
        <v>4.8849999999999998</v>
      </c>
      <c r="M18" s="72">
        <v>4.859</v>
      </c>
      <c r="N18" s="72"/>
      <c r="O18" s="72"/>
      <c r="P18" s="72"/>
      <c r="Q18" s="72"/>
      <c r="R18" s="72"/>
      <c r="S18" s="72"/>
      <c r="T18" s="72"/>
      <c r="U18" s="72"/>
      <c r="V18" s="72">
        <v>0.21099999999999999</v>
      </c>
      <c r="W18" s="72"/>
      <c r="X18" s="72"/>
      <c r="Y18" s="72"/>
      <c r="Z18" s="73"/>
      <c r="AA18" s="74">
        <f>SUM(B18:Z18)</f>
        <v>44.428999999999995</v>
      </c>
    </row>
    <row r="19" spans="1:27" ht="24.95" customHeight="1" x14ac:dyDescent="0.2">
      <c r="A19" s="70" t="s">
        <v>14</v>
      </c>
      <c r="B19" s="75">
        <v>2.9910000000000001</v>
      </c>
      <c r="C19" s="76">
        <v>2.7739999999999996</v>
      </c>
      <c r="D19" s="76">
        <v>2.4219999999999997</v>
      </c>
      <c r="E19" s="76">
        <v>2.3180000000000001</v>
      </c>
      <c r="F19" s="76">
        <v>2.4849999999999999</v>
      </c>
      <c r="G19" s="76">
        <v>2.8809999999999998</v>
      </c>
      <c r="H19" s="76">
        <v>3.532</v>
      </c>
      <c r="I19" s="76">
        <v>4.9260000000000002</v>
      </c>
      <c r="J19" s="76">
        <v>8.8490000000000002</v>
      </c>
      <c r="K19" s="76">
        <v>9.093</v>
      </c>
      <c r="L19" s="76">
        <v>8.3859999999999992</v>
      </c>
      <c r="M19" s="76">
        <v>7.3549999999999995</v>
      </c>
      <c r="N19" s="76">
        <v>4.3879999999999999</v>
      </c>
      <c r="O19" s="76">
        <v>5.71</v>
      </c>
      <c r="P19" s="76">
        <v>5.2889999999999997</v>
      </c>
      <c r="Q19" s="76">
        <v>1.964</v>
      </c>
      <c r="R19" s="76">
        <v>0.78</v>
      </c>
      <c r="S19" s="76">
        <v>8.5820000000000007</v>
      </c>
      <c r="T19" s="76">
        <v>1.6420000000000001</v>
      </c>
      <c r="U19" s="76">
        <v>3.141</v>
      </c>
      <c r="V19" s="76">
        <v>0.186</v>
      </c>
      <c r="W19" s="76">
        <v>5.7000000000000002E-2</v>
      </c>
      <c r="X19" s="76">
        <v>0.67999999999999994</v>
      </c>
      <c r="Y19" s="76">
        <v>2.8000000000000001E-2</v>
      </c>
      <c r="Z19" s="73"/>
      <c r="AA19" s="74">
        <f>SUM(B19:Z19)</f>
        <v>90.459000000000017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5.6459999999999999</v>
      </c>
      <c r="C22" s="83">
        <f t="shared" ref="C22:Z22" si="1">IF(LEN(C$2)&gt;0,SUM(C17:C21),"")</f>
        <v>5.3889999999999993</v>
      </c>
      <c r="D22" s="83">
        <f t="shared" si="1"/>
        <v>5.0380000000000003</v>
      </c>
      <c r="E22" s="83">
        <f t="shared" si="1"/>
        <v>4.9569999999999999</v>
      </c>
      <c r="F22" s="83">
        <f t="shared" si="1"/>
        <v>5.2119999999999997</v>
      </c>
      <c r="G22" s="83">
        <f t="shared" si="1"/>
        <v>6.0299999999999994</v>
      </c>
      <c r="H22" s="83">
        <f t="shared" si="1"/>
        <v>7.4450000000000003</v>
      </c>
      <c r="I22" s="83">
        <f t="shared" si="1"/>
        <v>9.484</v>
      </c>
      <c r="J22" s="83">
        <f t="shared" si="1"/>
        <v>13.61</v>
      </c>
      <c r="K22" s="83">
        <f t="shared" si="1"/>
        <v>13.934000000000001</v>
      </c>
      <c r="L22" s="83">
        <f t="shared" si="1"/>
        <v>13.270999999999999</v>
      </c>
      <c r="M22" s="83">
        <f t="shared" si="1"/>
        <v>12.213999999999999</v>
      </c>
      <c r="N22" s="83">
        <f t="shared" si="1"/>
        <v>4.3879999999999999</v>
      </c>
      <c r="O22" s="83">
        <f t="shared" si="1"/>
        <v>5.71</v>
      </c>
      <c r="P22" s="83">
        <f t="shared" si="1"/>
        <v>5.2889999999999997</v>
      </c>
      <c r="Q22" s="83">
        <f t="shared" si="1"/>
        <v>1.964</v>
      </c>
      <c r="R22" s="83">
        <f t="shared" si="1"/>
        <v>0.78</v>
      </c>
      <c r="S22" s="83">
        <f t="shared" si="1"/>
        <v>8.5820000000000007</v>
      </c>
      <c r="T22" s="83">
        <f t="shared" si="1"/>
        <v>1.6420000000000001</v>
      </c>
      <c r="U22" s="83">
        <f t="shared" si="1"/>
        <v>3.141</v>
      </c>
      <c r="V22" s="83">
        <f t="shared" si="1"/>
        <v>0.39700000000000002</v>
      </c>
      <c r="W22" s="83">
        <f t="shared" si="1"/>
        <v>5.7000000000000002E-2</v>
      </c>
      <c r="X22" s="83">
        <f t="shared" si="1"/>
        <v>0.67999999999999994</v>
      </c>
      <c r="Y22" s="83">
        <f t="shared" si="1"/>
        <v>2.8000000000000001E-2</v>
      </c>
      <c r="Z22" s="84" t="str">
        <f t="shared" si="1"/>
        <v/>
      </c>
      <c r="AA22" s="85">
        <f>SUM(AA17:AA21)</f>
        <v>134.88800000000001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14.539</v>
      </c>
      <c r="C26" s="72">
        <v>14.127000000000001</v>
      </c>
      <c r="D26" s="72">
        <v>14.311</v>
      </c>
      <c r="E26" s="72">
        <v>15.537000000000001</v>
      </c>
      <c r="F26" s="72">
        <v>13.071999999999999</v>
      </c>
      <c r="G26" s="72">
        <v>13.51</v>
      </c>
      <c r="H26" s="72">
        <v>43.085000000000001</v>
      </c>
      <c r="I26" s="72">
        <v>78.581999999999994</v>
      </c>
      <c r="J26" s="72">
        <v>22.89</v>
      </c>
      <c r="K26" s="72">
        <v>25.451000000000001</v>
      </c>
      <c r="L26" s="72">
        <v>22.405999999999999</v>
      </c>
      <c r="M26" s="72">
        <v>57.640999999999998</v>
      </c>
      <c r="N26" s="72">
        <v>40.048999999999999</v>
      </c>
      <c r="O26" s="72">
        <v>11.86</v>
      </c>
      <c r="P26" s="72">
        <v>28.972999999999999</v>
      </c>
      <c r="Q26" s="72">
        <v>3.21</v>
      </c>
      <c r="R26" s="72">
        <v>2.5760000000000001</v>
      </c>
      <c r="S26" s="72">
        <v>9.0920000000000005</v>
      </c>
      <c r="T26" s="72">
        <v>60.807000000000002</v>
      </c>
      <c r="U26" s="72">
        <v>51.475000000000001</v>
      </c>
      <c r="V26" s="72">
        <v>57.402999999999999</v>
      </c>
      <c r="W26" s="72">
        <v>70.286000000000001</v>
      </c>
      <c r="X26" s="72">
        <v>109.652</v>
      </c>
      <c r="Y26" s="72">
        <v>10.084</v>
      </c>
      <c r="Z26" s="73"/>
      <c r="AA26" s="74">
        <f>SUM(B26:Z26)</f>
        <v>790.61800000000005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14.539</v>
      </c>
      <c r="C28" s="57">
        <f t="shared" ref="C28:Z28" si="2">IF(LEN(C$2)&gt;0,SUM(C25:C27),"")</f>
        <v>14.127000000000001</v>
      </c>
      <c r="D28" s="57">
        <f t="shared" si="2"/>
        <v>14.311</v>
      </c>
      <c r="E28" s="57">
        <f t="shared" si="2"/>
        <v>15.537000000000001</v>
      </c>
      <c r="F28" s="57">
        <f t="shared" si="2"/>
        <v>13.071999999999999</v>
      </c>
      <c r="G28" s="57">
        <f t="shared" si="2"/>
        <v>13.51</v>
      </c>
      <c r="H28" s="57">
        <f t="shared" si="2"/>
        <v>43.085000000000001</v>
      </c>
      <c r="I28" s="57">
        <f t="shared" si="2"/>
        <v>78.581999999999994</v>
      </c>
      <c r="J28" s="57">
        <f t="shared" si="2"/>
        <v>22.89</v>
      </c>
      <c r="K28" s="57">
        <f t="shared" si="2"/>
        <v>25.451000000000001</v>
      </c>
      <c r="L28" s="57">
        <f t="shared" si="2"/>
        <v>22.405999999999999</v>
      </c>
      <c r="M28" s="57">
        <f t="shared" si="2"/>
        <v>57.640999999999998</v>
      </c>
      <c r="N28" s="57">
        <f t="shared" si="2"/>
        <v>40.048999999999999</v>
      </c>
      <c r="O28" s="57">
        <f t="shared" si="2"/>
        <v>11.86</v>
      </c>
      <c r="P28" s="57">
        <f t="shared" si="2"/>
        <v>28.972999999999999</v>
      </c>
      <c r="Q28" s="57">
        <f t="shared" si="2"/>
        <v>3.21</v>
      </c>
      <c r="R28" s="57">
        <f t="shared" si="2"/>
        <v>2.5760000000000001</v>
      </c>
      <c r="S28" s="57">
        <f t="shared" si="2"/>
        <v>9.0920000000000005</v>
      </c>
      <c r="T28" s="57">
        <f t="shared" si="2"/>
        <v>60.807000000000002</v>
      </c>
      <c r="U28" s="57">
        <f t="shared" si="2"/>
        <v>51.475000000000001</v>
      </c>
      <c r="V28" s="57">
        <f t="shared" si="2"/>
        <v>57.402999999999999</v>
      </c>
      <c r="W28" s="57">
        <f t="shared" si="2"/>
        <v>70.286000000000001</v>
      </c>
      <c r="X28" s="57">
        <f t="shared" si="2"/>
        <v>109.652</v>
      </c>
      <c r="Y28" s="57">
        <f t="shared" si="2"/>
        <v>10.084</v>
      </c>
      <c r="Z28" s="58" t="str">
        <f t="shared" si="2"/>
        <v/>
      </c>
      <c r="AA28" s="59">
        <f>SUM(AA25:AA27)</f>
        <v>790.61800000000005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>
        <v>0.2</v>
      </c>
      <c r="P35" s="94"/>
      <c r="Q35" s="94">
        <v>13.9</v>
      </c>
      <c r="R35" s="94">
        <v>6.7</v>
      </c>
      <c r="S35" s="94"/>
      <c r="T35" s="94"/>
      <c r="U35" s="94"/>
      <c r="V35" s="94"/>
      <c r="W35" s="94"/>
      <c r="X35" s="94"/>
      <c r="Y35" s="94"/>
      <c r="Z35" s="95"/>
      <c r="AA35" s="74">
        <f t="shared" si="3"/>
        <v>20.8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0.2</v>
      </c>
      <c r="P36" s="83">
        <f t="shared" si="4"/>
        <v>0</v>
      </c>
      <c r="Q36" s="83">
        <f t="shared" si="4"/>
        <v>13.9</v>
      </c>
      <c r="R36" s="83">
        <f t="shared" si="4"/>
        <v>6.7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20.8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>
        <v>0.2</v>
      </c>
      <c r="P43" s="94"/>
      <c r="Q43" s="94">
        <v>13.9</v>
      </c>
      <c r="R43" s="94">
        <v>6.7</v>
      </c>
      <c r="S43" s="94"/>
      <c r="T43" s="94"/>
      <c r="U43" s="94"/>
      <c r="V43" s="94"/>
      <c r="W43" s="94"/>
      <c r="X43" s="94"/>
      <c r="Y43" s="94"/>
      <c r="Z43" s="95"/>
      <c r="AA43" s="74">
        <f t="shared" si="5"/>
        <v>20.8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0.2</v>
      </c>
      <c r="P44" s="83">
        <f t="shared" si="6"/>
        <v>0</v>
      </c>
      <c r="Q44" s="83">
        <f t="shared" si="6"/>
        <v>13.9</v>
      </c>
      <c r="R44" s="83">
        <f t="shared" si="6"/>
        <v>6.7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20.8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14.539000000000001</v>
      </c>
      <c r="C47" s="83">
        <f t="shared" ref="C47:Z47" si="8">IF(LEN(C$2)&gt;0,C14+C22+C36,"")</f>
        <v>14.126999999999999</v>
      </c>
      <c r="D47" s="83">
        <f t="shared" si="8"/>
        <v>14.311</v>
      </c>
      <c r="E47" s="83">
        <f t="shared" si="8"/>
        <v>15.536999999999999</v>
      </c>
      <c r="F47" s="83">
        <f t="shared" si="8"/>
        <v>13.071999999999999</v>
      </c>
      <c r="G47" s="83">
        <f t="shared" si="8"/>
        <v>13.51</v>
      </c>
      <c r="H47" s="83">
        <f t="shared" si="8"/>
        <v>43.085000000000001</v>
      </c>
      <c r="I47" s="83">
        <f t="shared" si="8"/>
        <v>78.581999999999994</v>
      </c>
      <c r="J47" s="83">
        <f t="shared" si="8"/>
        <v>22.89</v>
      </c>
      <c r="K47" s="83">
        <f t="shared" si="8"/>
        <v>25.451000000000001</v>
      </c>
      <c r="L47" s="83">
        <f t="shared" si="8"/>
        <v>22.405999999999999</v>
      </c>
      <c r="M47" s="83">
        <f t="shared" si="8"/>
        <v>57.640999999999998</v>
      </c>
      <c r="N47" s="83">
        <f t="shared" si="8"/>
        <v>40.048999999999999</v>
      </c>
      <c r="O47" s="83">
        <f t="shared" si="8"/>
        <v>12.059999999999999</v>
      </c>
      <c r="P47" s="83">
        <f t="shared" si="8"/>
        <v>28.972999999999999</v>
      </c>
      <c r="Q47" s="83">
        <f t="shared" si="8"/>
        <v>17.11</v>
      </c>
      <c r="R47" s="83">
        <f t="shared" si="8"/>
        <v>9.2759999999999998</v>
      </c>
      <c r="S47" s="83">
        <f t="shared" si="8"/>
        <v>9.0920000000000005</v>
      </c>
      <c r="T47" s="83">
        <f t="shared" si="8"/>
        <v>60.807000000000002</v>
      </c>
      <c r="U47" s="83">
        <f t="shared" si="8"/>
        <v>51.474999999999994</v>
      </c>
      <c r="V47" s="83">
        <f t="shared" si="8"/>
        <v>57.402999999999999</v>
      </c>
      <c r="W47" s="83">
        <f t="shared" si="8"/>
        <v>70.286000000000001</v>
      </c>
      <c r="X47" s="83">
        <f t="shared" si="8"/>
        <v>109.65200000000002</v>
      </c>
      <c r="Y47" s="83">
        <f t="shared" si="8"/>
        <v>10.084000000000001</v>
      </c>
      <c r="Z47" s="84" t="str">
        <f t="shared" si="8"/>
        <v/>
      </c>
      <c r="AA47" s="100">
        <f>SUM(B47:Z47)</f>
        <v>811.41800000000001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14.539000000000001</v>
      </c>
      <c r="C4" s="18">
        <v>14.127000000000001</v>
      </c>
      <c r="D4" s="18">
        <v>14.311</v>
      </c>
      <c r="E4" s="18">
        <v>15.536999999999999</v>
      </c>
      <c r="F4" s="18">
        <v>13.071999999999999</v>
      </c>
      <c r="G4" s="18">
        <v>13.51</v>
      </c>
      <c r="H4" s="18">
        <v>43.054000000000002</v>
      </c>
      <c r="I4" s="18">
        <v>78.599999999999994</v>
      </c>
      <c r="J4" s="18">
        <v>22.89</v>
      </c>
      <c r="K4" s="18">
        <v>25.43</v>
      </c>
      <c r="L4" s="18">
        <v>22.410000000000004</v>
      </c>
      <c r="M4" s="18">
        <v>57.673999999999999</v>
      </c>
      <c r="N4" s="18">
        <v>40.027999999999999</v>
      </c>
      <c r="O4" s="18">
        <v>12.061</v>
      </c>
      <c r="P4" s="18">
        <v>28.956000000000003</v>
      </c>
      <c r="Q4" s="18">
        <v>17.065999999999999</v>
      </c>
      <c r="R4" s="18">
        <v>9.3239999999999998</v>
      </c>
      <c r="S4" s="18">
        <v>9.0920000000000005</v>
      </c>
      <c r="T4" s="18">
        <v>60.814</v>
      </c>
      <c r="U4" s="18">
        <v>51.454999999999998</v>
      </c>
      <c r="V4" s="18">
        <v>57.450999999999993</v>
      </c>
      <c r="W4" s="18">
        <v>70.238</v>
      </c>
      <c r="X4" s="18">
        <v>109.67399999999999</v>
      </c>
      <c r="Y4" s="18">
        <v>10.084</v>
      </c>
      <c r="Z4" s="19"/>
      <c r="AA4" s="20">
        <f>SUM(B4:Z4)</f>
        <v>811.39700000000005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144.57</v>
      </c>
      <c r="C7" s="28">
        <v>146.19</v>
      </c>
      <c r="D7" s="28">
        <v>135.85</v>
      </c>
      <c r="E7" s="28">
        <v>122.78</v>
      </c>
      <c r="F7" s="28">
        <v>147.01</v>
      </c>
      <c r="G7" s="28">
        <v>172.03</v>
      </c>
      <c r="H7" s="28">
        <v>249.85</v>
      </c>
      <c r="I7" s="28">
        <v>307.02999999999997</v>
      </c>
      <c r="J7" s="28">
        <v>291.8</v>
      </c>
      <c r="K7" s="28">
        <v>254.52</v>
      </c>
      <c r="L7" s="28">
        <v>210</v>
      </c>
      <c r="M7" s="28">
        <v>205.46</v>
      </c>
      <c r="N7" s="28">
        <v>204.1</v>
      </c>
      <c r="O7" s="28">
        <v>202.24</v>
      </c>
      <c r="P7" s="28">
        <v>210</v>
      </c>
      <c r="Q7" s="28">
        <v>206.5</v>
      </c>
      <c r="R7" s="28">
        <v>253.62</v>
      </c>
      <c r="S7" s="28">
        <v>258.33999999999997</v>
      </c>
      <c r="T7" s="28">
        <v>334.41</v>
      </c>
      <c r="U7" s="28">
        <v>325.01</v>
      </c>
      <c r="V7" s="28">
        <v>264.49</v>
      </c>
      <c r="W7" s="28">
        <v>237.8</v>
      </c>
      <c r="X7" s="28">
        <v>234.39</v>
      </c>
      <c r="Y7" s="28">
        <v>201.88</v>
      </c>
      <c r="Z7" s="29"/>
      <c r="AA7" s="30">
        <v>221.66125000000002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14.447000000000001</v>
      </c>
      <c r="C13" s="52">
        <v>7.6960000000000006</v>
      </c>
      <c r="D13" s="52">
        <v>8.5590000000000011</v>
      </c>
      <c r="E13" s="52">
        <v>7.5259999999999998</v>
      </c>
      <c r="F13" s="52">
        <v>11.172000000000001</v>
      </c>
      <c r="G13" s="52">
        <v>13.088999999999999</v>
      </c>
      <c r="H13" s="52"/>
      <c r="I13" s="52"/>
      <c r="J13" s="52">
        <v>22.89</v>
      </c>
      <c r="K13" s="52">
        <v>1.8299999999999998</v>
      </c>
      <c r="L13" s="52">
        <v>4.91</v>
      </c>
      <c r="M13" s="52"/>
      <c r="N13" s="52">
        <v>10.028</v>
      </c>
      <c r="O13" s="52">
        <v>12.061</v>
      </c>
      <c r="P13" s="52">
        <v>11.856</v>
      </c>
      <c r="Q13" s="52">
        <v>17.065999999999999</v>
      </c>
      <c r="R13" s="52">
        <v>9.1379999999999999</v>
      </c>
      <c r="S13" s="52">
        <v>9.0920000000000005</v>
      </c>
      <c r="T13" s="52">
        <v>5.7140000000000004</v>
      </c>
      <c r="U13" s="52">
        <v>5.1440000000000001</v>
      </c>
      <c r="V13" s="52">
        <v>5.532</v>
      </c>
      <c r="W13" s="52">
        <v>5.5380000000000003</v>
      </c>
      <c r="X13" s="52">
        <v>4.8739999999999997</v>
      </c>
      <c r="Y13" s="52">
        <v>10.084</v>
      </c>
      <c r="Z13" s="53"/>
      <c r="AA13" s="54">
        <f>SUM(B13:Z13)</f>
        <v>198.24600000000004</v>
      </c>
    </row>
    <row r="14" spans="1:27" ht="30" customHeight="1" thickBot="1" x14ac:dyDescent="0.25">
      <c r="A14" s="55" t="s">
        <v>10</v>
      </c>
      <c r="B14" s="56">
        <f>IF(LEN(B$2)&gt;0,SUM(B10:B13),"")</f>
        <v>14.447000000000001</v>
      </c>
      <c r="C14" s="57">
        <f t="shared" ref="C14:Z14" si="0">IF(LEN(C$2)&gt;0,SUM(C10:C13),"")</f>
        <v>7.6960000000000006</v>
      </c>
      <c r="D14" s="57">
        <f t="shared" si="0"/>
        <v>8.5590000000000011</v>
      </c>
      <c r="E14" s="57">
        <f t="shared" si="0"/>
        <v>7.5259999999999998</v>
      </c>
      <c r="F14" s="57">
        <f t="shared" si="0"/>
        <v>11.172000000000001</v>
      </c>
      <c r="G14" s="57">
        <f t="shared" si="0"/>
        <v>13.088999999999999</v>
      </c>
      <c r="H14" s="57">
        <f t="shared" si="0"/>
        <v>0</v>
      </c>
      <c r="I14" s="57">
        <f t="shared" si="0"/>
        <v>0</v>
      </c>
      <c r="J14" s="57">
        <f t="shared" si="0"/>
        <v>22.89</v>
      </c>
      <c r="K14" s="57">
        <f t="shared" si="0"/>
        <v>1.8299999999999998</v>
      </c>
      <c r="L14" s="57">
        <f t="shared" si="0"/>
        <v>4.91</v>
      </c>
      <c r="M14" s="57">
        <f t="shared" si="0"/>
        <v>0</v>
      </c>
      <c r="N14" s="57">
        <f t="shared" si="0"/>
        <v>10.028</v>
      </c>
      <c r="O14" s="57">
        <f t="shared" si="0"/>
        <v>12.061</v>
      </c>
      <c r="P14" s="57">
        <f t="shared" si="0"/>
        <v>11.856</v>
      </c>
      <c r="Q14" s="57">
        <f t="shared" si="0"/>
        <v>17.065999999999999</v>
      </c>
      <c r="R14" s="57">
        <f t="shared" si="0"/>
        <v>9.1379999999999999</v>
      </c>
      <c r="S14" s="57">
        <f t="shared" si="0"/>
        <v>9.0920000000000005</v>
      </c>
      <c r="T14" s="57">
        <f t="shared" si="0"/>
        <v>5.7140000000000004</v>
      </c>
      <c r="U14" s="57">
        <f t="shared" si="0"/>
        <v>5.1440000000000001</v>
      </c>
      <c r="V14" s="57">
        <f t="shared" si="0"/>
        <v>5.532</v>
      </c>
      <c r="W14" s="57">
        <f t="shared" si="0"/>
        <v>5.5380000000000003</v>
      </c>
      <c r="X14" s="57">
        <f t="shared" si="0"/>
        <v>4.8739999999999997</v>
      </c>
      <c r="Y14" s="57">
        <f t="shared" si="0"/>
        <v>10.084</v>
      </c>
      <c r="Z14" s="58" t="str">
        <f t="shared" si="0"/>
        <v/>
      </c>
      <c r="AA14" s="59">
        <f>SUM(AA9:AA13)</f>
        <v>198.24600000000004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3.3</v>
      </c>
      <c r="D17" s="67">
        <v>2.2999999999999998</v>
      </c>
      <c r="E17" s="67">
        <v>1.9</v>
      </c>
      <c r="F17" s="67">
        <v>1.9</v>
      </c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9.4</v>
      </c>
    </row>
    <row r="18" spans="1:27" ht="24.95" customHeight="1" x14ac:dyDescent="0.2">
      <c r="A18" s="70" t="s">
        <v>13</v>
      </c>
      <c r="B18" s="71"/>
      <c r="C18" s="72">
        <v>3.1309999999999998</v>
      </c>
      <c r="D18" s="72"/>
      <c r="E18" s="72"/>
      <c r="F18" s="72"/>
      <c r="G18" s="72"/>
      <c r="H18" s="72"/>
      <c r="I18" s="72"/>
      <c r="J18" s="72"/>
      <c r="K18" s="72"/>
      <c r="L18" s="72"/>
      <c r="M18" s="72">
        <v>1.474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4.6049999999999995</v>
      </c>
    </row>
    <row r="19" spans="1:27" ht="24.95" customHeight="1" x14ac:dyDescent="0.2">
      <c r="A19" s="70" t="s">
        <v>14</v>
      </c>
      <c r="B19" s="75">
        <v>9.1999999999999998E-2</v>
      </c>
      <c r="C19" s="76"/>
      <c r="D19" s="76">
        <v>3.452</v>
      </c>
      <c r="E19" s="76">
        <v>6.1109999999999998</v>
      </c>
      <c r="F19" s="76"/>
      <c r="G19" s="76">
        <v>0.42099999999999999</v>
      </c>
      <c r="H19" s="76">
        <v>0.95399999999999996</v>
      </c>
      <c r="I19" s="76"/>
      <c r="J19" s="76"/>
      <c r="K19" s="76"/>
      <c r="L19" s="76"/>
      <c r="M19" s="76"/>
      <c r="N19" s="76"/>
      <c r="O19" s="76"/>
      <c r="P19" s="76"/>
      <c r="Q19" s="76"/>
      <c r="R19" s="76">
        <v>0.186</v>
      </c>
      <c r="S19" s="76"/>
      <c r="T19" s="76"/>
      <c r="U19" s="76">
        <v>2.6110000000000002</v>
      </c>
      <c r="V19" s="76">
        <v>1.919</v>
      </c>
      <c r="W19" s="76"/>
      <c r="X19" s="76"/>
      <c r="Y19" s="76"/>
      <c r="Z19" s="73"/>
      <c r="AA19" s="74">
        <f>SUM(B19:Z19)</f>
        <v>15.746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9.1999999999999998E-2</v>
      </c>
      <c r="C22" s="83">
        <f t="shared" si="1"/>
        <v>6.4309999999999992</v>
      </c>
      <c r="D22" s="83">
        <f t="shared" si="1"/>
        <v>5.7519999999999998</v>
      </c>
      <c r="E22" s="83">
        <f t="shared" si="1"/>
        <v>8.0109999999999992</v>
      </c>
      <c r="F22" s="83">
        <f t="shared" si="1"/>
        <v>1.9</v>
      </c>
      <c r="G22" s="83">
        <f t="shared" si="1"/>
        <v>0.42099999999999999</v>
      </c>
      <c r="H22" s="83">
        <f t="shared" si="1"/>
        <v>0.95399999999999996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1.474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0.186</v>
      </c>
      <c r="S22" s="83">
        <f t="shared" si="1"/>
        <v>0</v>
      </c>
      <c r="T22" s="83">
        <f t="shared" si="1"/>
        <v>0</v>
      </c>
      <c r="U22" s="83">
        <f t="shared" si="1"/>
        <v>2.6110000000000002</v>
      </c>
      <c r="V22" s="83">
        <f t="shared" si="1"/>
        <v>1.919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29.750999999999998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14.539</v>
      </c>
      <c r="C26" s="72">
        <v>14.127000000000001</v>
      </c>
      <c r="D26" s="72">
        <v>14.311</v>
      </c>
      <c r="E26" s="72">
        <v>15.537000000000001</v>
      </c>
      <c r="F26" s="72">
        <v>13.071999999999999</v>
      </c>
      <c r="G26" s="72">
        <v>13.51</v>
      </c>
      <c r="H26" s="72">
        <v>0.95399999999999996</v>
      </c>
      <c r="I26" s="72"/>
      <c r="J26" s="72">
        <v>22.89</v>
      </c>
      <c r="K26" s="72">
        <v>1.83</v>
      </c>
      <c r="L26" s="72">
        <v>4.91</v>
      </c>
      <c r="M26" s="72">
        <v>1.474</v>
      </c>
      <c r="N26" s="72">
        <v>10.028</v>
      </c>
      <c r="O26" s="72">
        <v>12.061</v>
      </c>
      <c r="P26" s="72">
        <v>11.856</v>
      </c>
      <c r="Q26" s="72">
        <v>17.065999999999999</v>
      </c>
      <c r="R26" s="72">
        <v>9.3239999999999998</v>
      </c>
      <c r="S26" s="72">
        <v>9.0920000000000005</v>
      </c>
      <c r="T26" s="72">
        <v>5.7140000000000004</v>
      </c>
      <c r="U26" s="72">
        <v>7.7549999999999999</v>
      </c>
      <c r="V26" s="72">
        <v>7.4509999999999996</v>
      </c>
      <c r="W26" s="72">
        <v>5.5380000000000003</v>
      </c>
      <c r="X26" s="72">
        <v>4.8739999999999997</v>
      </c>
      <c r="Y26" s="72">
        <v>10.084</v>
      </c>
      <c r="Z26" s="73"/>
      <c r="AA26" s="74">
        <f>SUM(B26:Z26)</f>
        <v>227.99700000000001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14.539</v>
      </c>
      <c r="C28" s="57">
        <f t="shared" si="2"/>
        <v>14.127000000000001</v>
      </c>
      <c r="D28" s="57">
        <f t="shared" si="2"/>
        <v>14.311</v>
      </c>
      <c r="E28" s="57">
        <f t="shared" si="2"/>
        <v>15.537000000000001</v>
      </c>
      <c r="F28" s="57">
        <f t="shared" si="2"/>
        <v>13.071999999999999</v>
      </c>
      <c r="G28" s="57">
        <f t="shared" si="2"/>
        <v>13.51</v>
      </c>
      <c r="H28" s="57">
        <f t="shared" si="2"/>
        <v>0.95399999999999996</v>
      </c>
      <c r="I28" s="57">
        <f t="shared" si="2"/>
        <v>0</v>
      </c>
      <c r="J28" s="57">
        <f t="shared" si="2"/>
        <v>22.89</v>
      </c>
      <c r="K28" s="57">
        <f t="shared" si="2"/>
        <v>1.83</v>
      </c>
      <c r="L28" s="57">
        <f t="shared" si="2"/>
        <v>4.91</v>
      </c>
      <c r="M28" s="57">
        <f t="shared" si="2"/>
        <v>1.474</v>
      </c>
      <c r="N28" s="57">
        <f t="shared" si="2"/>
        <v>10.028</v>
      </c>
      <c r="O28" s="57">
        <f t="shared" si="2"/>
        <v>12.061</v>
      </c>
      <c r="P28" s="57">
        <f t="shared" si="2"/>
        <v>11.856</v>
      </c>
      <c r="Q28" s="57">
        <f t="shared" si="2"/>
        <v>17.065999999999999</v>
      </c>
      <c r="R28" s="57">
        <f t="shared" si="2"/>
        <v>9.3239999999999998</v>
      </c>
      <c r="S28" s="57">
        <f t="shared" si="2"/>
        <v>9.0920000000000005</v>
      </c>
      <c r="T28" s="57">
        <f t="shared" si="2"/>
        <v>5.7140000000000004</v>
      </c>
      <c r="U28" s="57">
        <f t="shared" si="2"/>
        <v>7.7549999999999999</v>
      </c>
      <c r="V28" s="57">
        <f t="shared" si="2"/>
        <v>7.4509999999999996</v>
      </c>
      <c r="W28" s="57">
        <f t="shared" si="2"/>
        <v>5.5380000000000003</v>
      </c>
      <c r="X28" s="57">
        <f t="shared" si="2"/>
        <v>4.8739999999999997</v>
      </c>
      <c r="Y28" s="57">
        <f t="shared" si="2"/>
        <v>10.084</v>
      </c>
      <c r="Z28" s="58">
        <f t="shared" si="2"/>
        <v>0</v>
      </c>
      <c r="AA28" s="59">
        <f t="shared" si="2"/>
        <v>227.99700000000001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>
        <v>42.1</v>
      </c>
      <c r="I35" s="94">
        <v>78.599999999999994</v>
      </c>
      <c r="J35" s="94"/>
      <c r="K35" s="94">
        <v>23.6</v>
      </c>
      <c r="L35" s="94">
        <v>17.5</v>
      </c>
      <c r="M35" s="94">
        <v>56.2</v>
      </c>
      <c r="N35" s="94">
        <v>30</v>
      </c>
      <c r="O35" s="94"/>
      <c r="P35" s="94">
        <v>17.100000000000001</v>
      </c>
      <c r="Q35" s="94"/>
      <c r="R35" s="94"/>
      <c r="S35" s="94"/>
      <c r="T35" s="94">
        <v>55.1</v>
      </c>
      <c r="U35" s="94">
        <v>43.7</v>
      </c>
      <c r="V35" s="94">
        <v>50</v>
      </c>
      <c r="W35" s="94">
        <v>64.7</v>
      </c>
      <c r="X35" s="94">
        <v>104.8</v>
      </c>
      <c r="Y35" s="94"/>
      <c r="Z35" s="95"/>
      <c r="AA35" s="74">
        <f t="shared" si="3"/>
        <v>583.4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42.1</v>
      </c>
      <c r="I36" s="83">
        <f t="shared" si="4"/>
        <v>78.599999999999994</v>
      </c>
      <c r="J36" s="83">
        <f t="shared" si="4"/>
        <v>0</v>
      </c>
      <c r="K36" s="83">
        <f t="shared" si="4"/>
        <v>23.6</v>
      </c>
      <c r="L36" s="83">
        <f t="shared" si="4"/>
        <v>17.5</v>
      </c>
      <c r="M36" s="83">
        <f t="shared" si="4"/>
        <v>56.2</v>
      </c>
      <c r="N36" s="83">
        <f t="shared" si="4"/>
        <v>30</v>
      </c>
      <c r="O36" s="83">
        <f t="shared" si="4"/>
        <v>0</v>
      </c>
      <c r="P36" s="83">
        <f t="shared" si="4"/>
        <v>17.100000000000001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55.1</v>
      </c>
      <c r="U36" s="83">
        <f t="shared" si="4"/>
        <v>43.7</v>
      </c>
      <c r="V36" s="83">
        <f t="shared" si="4"/>
        <v>50</v>
      </c>
      <c r="W36" s="83">
        <f t="shared" si="4"/>
        <v>64.7</v>
      </c>
      <c r="X36" s="83">
        <f t="shared" si="4"/>
        <v>104.8</v>
      </c>
      <c r="Y36" s="83">
        <f t="shared" si="4"/>
        <v>0</v>
      </c>
      <c r="Z36" s="84">
        <f t="shared" si="4"/>
        <v>0</v>
      </c>
      <c r="AA36" s="85">
        <f t="shared" si="3"/>
        <v>583.4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>
        <v>42.1</v>
      </c>
      <c r="I43" s="94">
        <v>78.599999999999994</v>
      </c>
      <c r="J43" s="94"/>
      <c r="K43" s="94">
        <v>23.6</v>
      </c>
      <c r="L43" s="94">
        <v>17.5</v>
      </c>
      <c r="M43" s="94">
        <v>56.2</v>
      </c>
      <c r="N43" s="94">
        <v>30</v>
      </c>
      <c r="O43" s="94"/>
      <c r="P43" s="94">
        <v>17.100000000000001</v>
      </c>
      <c r="Q43" s="94"/>
      <c r="R43" s="94"/>
      <c r="S43" s="94"/>
      <c r="T43" s="94">
        <v>55.1</v>
      </c>
      <c r="U43" s="94">
        <v>43.7</v>
      </c>
      <c r="V43" s="94">
        <v>50</v>
      </c>
      <c r="W43" s="94">
        <v>64.7</v>
      </c>
      <c r="X43" s="94">
        <v>104.8</v>
      </c>
      <c r="Y43" s="94"/>
      <c r="Z43" s="95"/>
      <c r="AA43" s="74">
        <f t="shared" si="5"/>
        <v>583.4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42.1</v>
      </c>
      <c r="I44" s="83">
        <f t="shared" si="6"/>
        <v>78.599999999999994</v>
      </c>
      <c r="J44" s="83">
        <f t="shared" si="6"/>
        <v>0</v>
      </c>
      <c r="K44" s="83">
        <f t="shared" si="6"/>
        <v>23.6</v>
      </c>
      <c r="L44" s="83">
        <f t="shared" si="6"/>
        <v>17.5</v>
      </c>
      <c r="M44" s="83">
        <f t="shared" si="6"/>
        <v>56.2</v>
      </c>
      <c r="N44" s="83">
        <f t="shared" si="6"/>
        <v>30</v>
      </c>
      <c r="O44" s="83">
        <f t="shared" si="6"/>
        <v>0</v>
      </c>
      <c r="P44" s="83">
        <f t="shared" si="6"/>
        <v>17.100000000000001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55.1</v>
      </c>
      <c r="U44" s="83">
        <f t="shared" si="6"/>
        <v>43.7</v>
      </c>
      <c r="V44" s="83">
        <f t="shared" si="6"/>
        <v>50</v>
      </c>
      <c r="W44" s="83">
        <f t="shared" si="6"/>
        <v>64.7</v>
      </c>
      <c r="X44" s="83">
        <f t="shared" si="6"/>
        <v>104.8</v>
      </c>
      <c r="Y44" s="83">
        <f t="shared" si="6"/>
        <v>0</v>
      </c>
      <c r="Z44" s="84">
        <f t="shared" si="6"/>
        <v>0</v>
      </c>
      <c r="AA44" s="85">
        <f t="shared" si="5"/>
        <v>583.4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14.539000000000001</v>
      </c>
      <c r="C47" s="83">
        <f t="shared" ref="C47:Z47" si="8">SUM(C10:C13)+C22+C36</f>
        <v>14.126999999999999</v>
      </c>
      <c r="D47" s="83">
        <f t="shared" si="8"/>
        <v>14.311</v>
      </c>
      <c r="E47" s="83">
        <f t="shared" si="8"/>
        <v>15.536999999999999</v>
      </c>
      <c r="F47" s="83">
        <f t="shared" si="8"/>
        <v>13.072000000000001</v>
      </c>
      <c r="G47" s="83">
        <f t="shared" si="8"/>
        <v>13.509999999999998</v>
      </c>
      <c r="H47" s="83">
        <f t="shared" si="8"/>
        <v>43.054000000000002</v>
      </c>
      <c r="I47" s="83">
        <f t="shared" si="8"/>
        <v>78.599999999999994</v>
      </c>
      <c r="J47" s="83">
        <f t="shared" si="8"/>
        <v>22.89</v>
      </c>
      <c r="K47" s="83">
        <f t="shared" si="8"/>
        <v>25.43</v>
      </c>
      <c r="L47" s="83">
        <f t="shared" si="8"/>
        <v>22.41</v>
      </c>
      <c r="M47" s="83">
        <f t="shared" si="8"/>
        <v>57.673999999999999</v>
      </c>
      <c r="N47" s="83">
        <f t="shared" si="8"/>
        <v>40.027999999999999</v>
      </c>
      <c r="O47" s="83">
        <f t="shared" si="8"/>
        <v>12.061</v>
      </c>
      <c r="P47" s="83">
        <f t="shared" si="8"/>
        <v>28.956000000000003</v>
      </c>
      <c r="Q47" s="83">
        <f t="shared" si="8"/>
        <v>17.065999999999999</v>
      </c>
      <c r="R47" s="83">
        <f t="shared" si="8"/>
        <v>9.3239999999999998</v>
      </c>
      <c r="S47" s="83">
        <f t="shared" si="8"/>
        <v>9.0920000000000005</v>
      </c>
      <c r="T47" s="83">
        <f t="shared" si="8"/>
        <v>60.814</v>
      </c>
      <c r="U47" s="83">
        <f t="shared" si="8"/>
        <v>51.455000000000005</v>
      </c>
      <c r="V47" s="83">
        <f t="shared" si="8"/>
        <v>57.451000000000001</v>
      </c>
      <c r="W47" s="83">
        <f t="shared" si="8"/>
        <v>70.238</v>
      </c>
      <c r="X47" s="83">
        <f t="shared" si="8"/>
        <v>109.67399999999999</v>
      </c>
      <c r="Y47" s="83">
        <f t="shared" si="8"/>
        <v>10.084</v>
      </c>
      <c r="Z47" s="84">
        <f t="shared" si="8"/>
        <v>0</v>
      </c>
      <c r="AA47" s="100">
        <f>SUM(B47:Z47)</f>
        <v>811.39700000000005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A4" sqref="AA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42.1</v>
      </c>
      <c r="I4" s="18">
        <v>78.599999999999994</v>
      </c>
      <c r="J4" s="18"/>
      <c r="K4" s="18">
        <v>23.6</v>
      </c>
      <c r="L4" s="18">
        <v>17.5</v>
      </c>
      <c r="M4" s="18">
        <v>56.2</v>
      </c>
      <c r="N4" s="18">
        <v>30</v>
      </c>
      <c r="O4" s="18">
        <v>-0.2</v>
      </c>
      <c r="P4" s="18">
        <v>17.100000000000001</v>
      </c>
      <c r="Q4" s="18">
        <v>-13.9</v>
      </c>
      <c r="R4" s="18">
        <v>-6.7</v>
      </c>
      <c r="S4" s="18"/>
      <c r="T4" s="18">
        <v>55.1</v>
      </c>
      <c r="U4" s="18">
        <v>43.7</v>
      </c>
      <c r="V4" s="18">
        <v>50</v>
      </c>
      <c r="W4" s="18">
        <v>64.7</v>
      </c>
      <c r="X4" s="18">
        <v>104.8</v>
      </c>
      <c r="Y4" s="18"/>
      <c r="Z4" s="19"/>
      <c r="AA4" s="107">
        <f>SUM(B4:Z4)</f>
        <v>562.6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144.57</v>
      </c>
      <c r="C7" s="113">
        <v>146.19</v>
      </c>
      <c r="D7" s="113">
        <v>135.85</v>
      </c>
      <c r="E7" s="113">
        <v>122.78</v>
      </c>
      <c r="F7" s="113">
        <v>147.01</v>
      </c>
      <c r="G7" s="113">
        <v>172.03</v>
      </c>
      <c r="H7" s="113">
        <v>249.85</v>
      </c>
      <c r="I7" s="113">
        <v>307.02999999999997</v>
      </c>
      <c r="J7" s="113">
        <v>291.8</v>
      </c>
      <c r="K7" s="113">
        <v>254.52</v>
      </c>
      <c r="L7" s="113">
        <v>210</v>
      </c>
      <c r="M7" s="113">
        <v>205.46</v>
      </c>
      <c r="N7" s="113">
        <v>204.1</v>
      </c>
      <c r="O7" s="113">
        <v>202.24</v>
      </c>
      <c r="P7" s="113">
        <v>210</v>
      </c>
      <c r="Q7" s="113">
        <v>206.5</v>
      </c>
      <c r="R7" s="113">
        <v>253.62</v>
      </c>
      <c r="S7" s="113">
        <v>258.33999999999997</v>
      </c>
      <c r="T7" s="113">
        <v>334.41</v>
      </c>
      <c r="U7" s="113">
        <v>325.01</v>
      </c>
      <c r="V7" s="113">
        <v>264.49</v>
      </c>
      <c r="W7" s="113">
        <v>237.8</v>
      </c>
      <c r="X7" s="113">
        <v>234.39</v>
      </c>
      <c r="Y7" s="113">
        <v>201.88</v>
      </c>
      <c r="Z7" s="114"/>
      <c r="AA7" s="115">
        <v>221.66125000000002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>
        <v>0.2</v>
      </c>
      <c r="P15" s="129"/>
      <c r="Q15" s="129">
        <v>13.9</v>
      </c>
      <c r="R15" s="129">
        <v>6.7</v>
      </c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20.8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0.2</v>
      </c>
      <c r="P16" s="131">
        <f t="shared" si="1"/>
        <v>0</v>
      </c>
      <c r="Q16" s="131">
        <f t="shared" si="1"/>
        <v>13.9</v>
      </c>
      <c r="R16" s="131">
        <f t="shared" si="1"/>
        <v>6.7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20.8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>
        <v>42.1</v>
      </c>
      <c r="I23" s="129">
        <v>78.599999999999994</v>
      </c>
      <c r="J23" s="129"/>
      <c r="K23" s="129">
        <v>23.6</v>
      </c>
      <c r="L23" s="129">
        <v>17.5</v>
      </c>
      <c r="M23" s="129">
        <v>56.2</v>
      </c>
      <c r="N23" s="129">
        <v>30</v>
      </c>
      <c r="O23" s="129"/>
      <c r="P23" s="129">
        <v>17.100000000000001</v>
      </c>
      <c r="Q23" s="129"/>
      <c r="R23" s="129"/>
      <c r="S23" s="129"/>
      <c r="T23" s="129">
        <v>55.1</v>
      </c>
      <c r="U23" s="129">
        <v>43.7</v>
      </c>
      <c r="V23" s="125">
        <v>50</v>
      </c>
      <c r="W23" s="129">
        <v>64.7</v>
      </c>
      <c r="X23" s="129">
        <v>104.8</v>
      </c>
      <c r="Y23" s="129"/>
      <c r="Z23" s="127"/>
      <c r="AA23" s="128">
        <f t="shared" si="2"/>
        <v>583.4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42.1</v>
      </c>
      <c r="I24" s="131">
        <f t="shared" si="3"/>
        <v>78.599999999999994</v>
      </c>
      <c r="J24" s="131">
        <f t="shared" si="3"/>
        <v>0</v>
      </c>
      <c r="K24" s="131">
        <f t="shared" si="3"/>
        <v>23.6</v>
      </c>
      <c r="L24" s="131">
        <f t="shared" si="3"/>
        <v>17.5</v>
      </c>
      <c r="M24" s="131">
        <f t="shared" si="3"/>
        <v>56.2</v>
      </c>
      <c r="N24" s="131">
        <f t="shared" si="3"/>
        <v>30</v>
      </c>
      <c r="O24" s="131">
        <f t="shared" si="3"/>
        <v>0</v>
      </c>
      <c r="P24" s="131">
        <f t="shared" si="3"/>
        <v>17.100000000000001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55.1</v>
      </c>
      <c r="U24" s="131">
        <f t="shared" si="3"/>
        <v>43.7</v>
      </c>
      <c r="V24" s="131">
        <f t="shared" si="3"/>
        <v>50</v>
      </c>
      <c r="W24" s="131">
        <f t="shared" si="3"/>
        <v>64.7</v>
      </c>
      <c r="X24" s="131">
        <f t="shared" si="3"/>
        <v>104.8</v>
      </c>
      <c r="Y24" s="131">
        <f t="shared" si="3"/>
        <v>0</v>
      </c>
      <c r="Z24" s="132" t="str">
        <f t="shared" si="3"/>
        <v/>
      </c>
      <c r="AA24" s="85">
        <f t="shared" si="2"/>
        <v>583.4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2021-10-25T20:28:33Z</dcterms:created>
  <dcterms:modified xsi:type="dcterms:W3CDTF">2021-10-25T20:28:33Z</dcterms:modified>
</cp:coreProperties>
</file>